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055D0A6B-5D8E-421F-A002-284056BC9D7B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6" sheetId="10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CDPGF6!$1:$2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CDPGF6!$A$1:$I$1584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1555" i="10" l="1"/>
  <c r="D1553" i="10"/>
  <c r="D1556" i="10"/>
  <c r="M1545" i="10" l="1"/>
  <c r="L1545" i="10"/>
  <c r="I1545" i="10"/>
  <c r="M1543" i="10"/>
  <c r="L1543" i="10"/>
  <c r="I1543" i="10"/>
  <c r="M1539" i="10"/>
  <c r="L1539" i="10"/>
  <c r="I1539" i="10"/>
  <c r="M1535" i="10"/>
  <c r="L1535" i="10"/>
  <c r="I1535" i="10"/>
  <c r="M1533" i="10"/>
  <c r="L1533" i="10"/>
  <c r="N1533" i="10" s="1"/>
  <c r="I1533" i="10"/>
  <c r="M1529" i="10"/>
  <c r="L1529" i="10"/>
  <c r="I1529" i="10"/>
  <c r="M1527" i="10"/>
  <c r="L1527" i="10"/>
  <c r="I1527" i="10"/>
  <c r="M1525" i="10"/>
  <c r="L1525" i="10"/>
  <c r="I1525" i="10"/>
  <c r="M1523" i="10"/>
  <c r="L1523" i="10"/>
  <c r="I1523" i="10"/>
  <c r="M1521" i="10"/>
  <c r="L1521" i="10"/>
  <c r="I1521" i="10"/>
  <c r="M1513" i="10"/>
  <c r="L1513" i="10"/>
  <c r="N1513" i="10" s="1"/>
  <c r="I1513" i="10"/>
  <c r="M1509" i="10"/>
  <c r="L1509" i="10"/>
  <c r="I1509" i="10"/>
  <c r="M1505" i="10"/>
  <c r="L1505" i="10"/>
  <c r="N1505" i="10" s="1"/>
  <c r="M1503" i="10"/>
  <c r="L1503" i="10"/>
  <c r="I1503" i="10"/>
  <c r="M1501" i="10"/>
  <c r="L1501" i="10"/>
  <c r="I1501" i="10"/>
  <c r="M1499" i="10"/>
  <c r="L1499" i="10"/>
  <c r="I1499" i="10"/>
  <c r="M1491" i="10"/>
  <c r="L1491" i="10"/>
  <c r="I1491" i="10"/>
  <c r="M1487" i="10"/>
  <c r="L1487" i="10"/>
  <c r="I1487" i="10"/>
  <c r="M1485" i="10"/>
  <c r="L1485" i="10"/>
  <c r="I1485" i="10"/>
  <c r="M1481" i="10"/>
  <c r="L1481" i="10"/>
  <c r="M1479" i="10"/>
  <c r="L1479" i="10"/>
  <c r="I1479" i="10"/>
  <c r="M1477" i="10"/>
  <c r="L1477" i="10"/>
  <c r="I1477" i="10"/>
  <c r="M1475" i="10"/>
  <c r="L1475" i="10"/>
  <c r="I1475" i="10"/>
  <c r="M1467" i="10"/>
  <c r="L1467" i="10"/>
  <c r="I1467" i="10"/>
  <c r="M1463" i="10"/>
  <c r="L1463" i="10"/>
  <c r="I1463" i="10"/>
  <c r="M1461" i="10"/>
  <c r="L1461" i="10"/>
  <c r="I1461" i="10"/>
  <c r="M1457" i="10"/>
  <c r="L1457" i="10"/>
  <c r="N1457" i="10" s="1"/>
  <c r="M1455" i="10"/>
  <c r="L1455" i="10"/>
  <c r="I1455" i="10"/>
  <c r="M1453" i="10"/>
  <c r="L1453" i="10"/>
  <c r="I1453" i="10"/>
  <c r="M1451" i="10"/>
  <c r="L1451" i="10"/>
  <c r="I1451" i="10"/>
  <c r="M1443" i="10"/>
  <c r="L1443" i="10"/>
  <c r="I1443" i="10"/>
  <c r="M1439" i="10"/>
  <c r="L1439" i="10"/>
  <c r="I1439" i="10"/>
  <c r="M1437" i="10"/>
  <c r="L1437" i="10"/>
  <c r="I1437" i="10"/>
  <c r="M1433" i="10"/>
  <c r="L1433" i="10"/>
  <c r="M1431" i="10"/>
  <c r="L1431" i="10"/>
  <c r="I1431" i="10"/>
  <c r="M1429" i="10"/>
  <c r="L1429" i="10"/>
  <c r="I1429" i="10"/>
  <c r="M1427" i="10"/>
  <c r="L1427" i="10"/>
  <c r="I1427" i="10"/>
  <c r="M1419" i="10"/>
  <c r="L1419" i="10"/>
  <c r="I1419" i="10"/>
  <c r="M1415" i="10"/>
  <c r="L1415" i="10"/>
  <c r="I1415" i="10"/>
  <c r="M1411" i="10"/>
  <c r="L1411" i="10"/>
  <c r="M1409" i="10"/>
  <c r="L1409" i="10"/>
  <c r="I1409" i="10"/>
  <c r="M1407" i="10"/>
  <c r="L1407" i="10"/>
  <c r="I1407" i="10"/>
  <c r="M1405" i="10"/>
  <c r="L1405" i="10"/>
  <c r="I1405" i="10"/>
  <c r="M1397" i="10"/>
  <c r="L1397" i="10"/>
  <c r="I1397" i="10"/>
  <c r="M1395" i="10"/>
  <c r="L1395" i="10"/>
  <c r="I1395" i="10"/>
  <c r="M1391" i="10"/>
  <c r="L1391" i="10"/>
  <c r="I1391" i="10"/>
  <c r="M1387" i="10"/>
  <c r="L1387" i="10"/>
  <c r="I1387" i="10"/>
  <c r="M1385" i="10"/>
  <c r="L1385" i="10"/>
  <c r="I1385" i="10"/>
  <c r="M1381" i="10"/>
  <c r="L1381" i="10"/>
  <c r="M1379" i="10"/>
  <c r="L1379" i="10"/>
  <c r="I1379" i="10"/>
  <c r="M1377" i="10"/>
  <c r="L1377" i="10"/>
  <c r="I1377" i="10"/>
  <c r="M1375" i="10"/>
  <c r="L1375" i="10"/>
  <c r="I1375" i="10"/>
  <c r="M1367" i="10"/>
  <c r="L1367" i="10"/>
  <c r="I1367" i="10"/>
  <c r="M1363" i="10"/>
  <c r="L1363" i="10"/>
  <c r="I1363" i="10"/>
  <c r="M1359" i="10"/>
  <c r="L1359" i="10"/>
  <c r="I1359" i="10"/>
  <c r="M1357" i="10"/>
  <c r="L1357" i="10"/>
  <c r="I1357" i="10"/>
  <c r="M1353" i="10"/>
  <c r="L1353" i="10"/>
  <c r="I1353" i="10"/>
  <c r="M1351" i="10"/>
  <c r="L1351" i="10"/>
  <c r="I1351" i="10"/>
  <c r="M1349" i="10"/>
  <c r="L1349" i="10"/>
  <c r="I1349" i="10"/>
  <c r="M1345" i="10"/>
  <c r="L1345" i="10"/>
  <c r="I1345" i="10"/>
  <c r="M1341" i="10"/>
  <c r="L1341" i="10"/>
  <c r="M1339" i="10"/>
  <c r="L1339" i="10"/>
  <c r="I1339" i="10"/>
  <c r="M1337" i="10"/>
  <c r="L1337" i="10"/>
  <c r="I1337" i="10"/>
  <c r="M1335" i="10"/>
  <c r="L1335" i="10"/>
  <c r="I1335" i="10"/>
  <c r="M1327" i="10"/>
  <c r="L1327" i="10"/>
  <c r="I1327" i="10"/>
  <c r="M1323" i="10"/>
  <c r="L1323" i="10"/>
  <c r="I1323" i="10"/>
  <c r="M1319" i="10"/>
  <c r="L1319" i="10"/>
  <c r="I1319" i="10"/>
  <c r="M1317" i="10"/>
  <c r="L1317" i="10"/>
  <c r="I1317" i="10"/>
  <c r="M1313" i="10"/>
  <c r="L1313" i="10"/>
  <c r="M1311" i="10"/>
  <c r="L1311" i="10"/>
  <c r="I1311" i="10"/>
  <c r="M1309" i="10"/>
  <c r="L1309" i="10"/>
  <c r="I1309" i="10"/>
  <c r="M1307" i="10"/>
  <c r="L1307" i="10"/>
  <c r="N1307" i="10" s="1"/>
  <c r="I1307" i="10"/>
  <c r="M1299" i="10"/>
  <c r="L1299" i="10"/>
  <c r="I1299" i="10"/>
  <c r="M1295" i="10"/>
  <c r="L1295" i="10"/>
  <c r="I1295" i="10"/>
  <c r="M1291" i="10"/>
  <c r="L1291" i="10"/>
  <c r="I1291" i="10"/>
  <c r="M1289" i="10"/>
  <c r="L1289" i="10"/>
  <c r="N1289" i="10" s="1"/>
  <c r="I1289" i="10"/>
  <c r="M1285" i="10"/>
  <c r="L1285" i="10"/>
  <c r="M1283" i="10"/>
  <c r="L1283" i="10"/>
  <c r="I1283" i="10"/>
  <c r="M1281" i="10"/>
  <c r="L1281" i="10"/>
  <c r="I1281" i="10"/>
  <c r="M1279" i="10"/>
  <c r="L1279" i="10"/>
  <c r="I1279" i="10"/>
  <c r="M1271" i="10"/>
  <c r="L1271" i="10"/>
  <c r="I1271" i="10"/>
  <c r="M1267" i="10"/>
  <c r="L1267" i="10"/>
  <c r="I1267" i="10"/>
  <c r="M1265" i="10"/>
  <c r="L1265" i="10"/>
  <c r="I1265" i="10"/>
  <c r="M1261" i="10"/>
  <c r="L1261" i="10"/>
  <c r="I1261" i="10"/>
  <c r="M1259" i="10"/>
  <c r="L1259" i="10"/>
  <c r="I1259" i="10"/>
  <c r="M1255" i="10"/>
  <c r="L1255" i="10"/>
  <c r="M1253" i="10"/>
  <c r="L1253" i="10"/>
  <c r="N1253" i="10" s="1"/>
  <c r="I1253" i="10"/>
  <c r="M1251" i="10"/>
  <c r="L1251" i="10"/>
  <c r="I1251" i="10"/>
  <c r="M1249" i="10"/>
  <c r="L1249" i="10"/>
  <c r="I1249" i="10"/>
  <c r="M1241" i="10"/>
  <c r="L1241" i="10"/>
  <c r="I1241" i="10"/>
  <c r="M1237" i="10"/>
  <c r="L1237" i="10"/>
  <c r="I1237" i="10"/>
  <c r="M1235" i="10"/>
  <c r="L1235" i="10"/>
  <c r="I1235" i="10"/>
  <c r="M1231" i="10"/>
  <c r="L1231" i="10"/>
  <c r="I1231" i="10"/>
  <c r="M1227" i="10"/>
  <c r="L1227" i="10"/>
  <c r="I1227" i="10"/>
  <c r="M1225" i="10"/>
  <c r="L1225" i="10"/>
  <c r="N1225" i="10" s="1"/>
  <c r="I1225" i="10"/>
  <c r="M1223" i="10"/>
  <c r="L1223" i="10"/>
  <c r="I1223" i="10"/>
  <c r="M1219" i="10"/>
  <c r="L1219" i="10"/>
  <c r="M1217" i="10"/>
  <c r="L1217" i="10"/>
  <c r="I1217" i="10"/>
  <c r="M1215" i="10"/>
  <c r="L1215" i="10"/>
  <c r="I1215" i="10"/>
  <c r="M1213" i="10"/>
  <c r="L1213" i="10"/>
  <c r="I1213" i="10"/>
  <c r="M1205" i="10"/>
  <c r="L1205" i="10"/>
  <c r="I1205" i="10"/>
  <c r="M1203" i="10"/>
  <c r="L1203" i="10"/>
  <c r="I1203" i="10"/>
  <c r="M1199" i="10"/>
  <c r="L1199" i="10"/>
  <c r="I1199" i="10"/>
  <c r="M1197" i="10"/>
  <c r="L1197" i="10"/>
  <c r="I1197" i="10"/>
  <c r="M1193" i="10"/>
  <c r="L1193" i="10"/>
  <c r="I1193" i="10"/>
  <c r="M1189" i="10"/>
  <c r="L1189" i="10"/>
  <c r="I1189" i="10"/>
  <c r="M1187" i="10"/>
  <c r="L1187" i="10"/>
  <c r="I1187" i="10"/>
  <c r="M1185" i="10"/>
  <c r="L1185" i="10"/>
  <c r="I1185" i="10"/>
  <c r="M1181" i="10"/>
  <c r="L1181" i="10"/>
  <c r="M1179" i="10"/>
  <c r="L1179" i="10"/>
  <c r="I1179" i="10"/>
  <c r="M1177" i="10"/>
  <c r="L1177" i="10"/>
  <c r="I1177" i="10"/>
  <c r="M1175" i="10"/>
  <c r="L1175" i="10"/>
  <c r="I1175" i="10"/>
  <c r="M1167" i="10"/>
  <c r="L1167" i="10"/>
  <c r="I1167" i="10"/>
  <c r="M1163" i="10"/>
  <c r="L1163" i="10"/>
  <c r="I1163" i="10"/>
  <c r="M1161" i="10"/>
  <c r="L1161" i="10"/>
  <c r="N1161" i="10" s="1"/>
  <c r="I1161" i="10"/>
  <c r="M1157" i="10"/>
  <c r="L1157" i="10"/>
  <c r="I1157" i="10"/>
  <c r="M1153" i="10"/>
  <c r="L1153" i="10"/>
  <c r="N1153" i="10" s="1"/>
  <c r="I1153" i="10"/>
  <c r="M1151" i="10"/>
  <c r="L1151" i="10"/>
  <c r="I1151" i="10"/>
  <c r="M1149" i="10"/>
  <c r="L1149" i="10"/>
  <c r="I1149" i="10"/>
  <c r="M1145" i="10"/>
  <c r="L1145" i="10"/>
  <c r="M1143" i="10"/>
  <c r="L1143" i="10"/>
  <c r="I1143" i="10"/>
  <c r="M1141" i="10"/>
  <c r="L1141" i="10"/>
  <c r="I1141" i="10"/>
  <c r="M1139" i="10"/>
  <c r="L1139" i="10"/>
  <c r="I1139" i="10"/>
  <c r="M1131" i="10"/>
  <c r="L1131" i="10"/>
  <c r="I1131" i="10"/>
  <c r="M1127" i="10"/>
  <c r="L1127" i="10"/>
  <c r="I1127" i="10"/>
  <c r="M1125" i="10"/>
  <c r="L1125" i="10"/>
  <c r="I1125" i="10"/>
  <c r="M1121" i="10"/>
  <c r="L1121" i="10"/>
  <c r="I1121" i="10"/>
  <c r="M1117" i="10"/>
  <c r="L1117" i="10"/>
  <c r="I1117" i="10"/>
  <c r="M1115" i="10"/>
  <c r="L1115" i="10"/>
  <c r="I1115" i="10"/>
  <c r="M1113" i="10"/>
  <c r="L1113" i="10"/>
  <c r="I1113" i="10"/>
  <c r="M1109" i="10"/>
  <c r="L1109" i="10"/>
  <c r="M1107" i="10"/>
  <c r="L1107" i="10"/>
  <c r="I1107" i="10"/>
  <c r="M1105" i="10"/>
  <c r="L1105" i="10"/>
  <c r="I1105" i="10"/>
  <c r="M1103" i="10"/>
  <c r="L1103" i="10"/>
  <c r="I1103" i="10"/>
  <c r="M1095" i="10"/>
  <c r="L1095" i="10"/>
  <c r="I1095" i="10"/>
  <c r="M1091" i="10"/>
  <c r="L1091" i="10"/>
  <c r="I1091" i="10"/>
  <c r="M1087" i="10"/>
  <c r="L1087" i="10"/>
  <c r="I1087" i="10"/>
  <c r="M1085" i="10"/>
  <c r="L1085" i="10"/>
  <c r="I1085" i="10"/>
  <c r="M1083" i="10"/>
  <c r="L1083" i="10"/>
  <c r="I1083" i="10"/>
  <c r="M1081" i="10"/>
  <c r="L1081" i="10"/>
  <c r="I1081" i="10"/>
  <c r="M1077" i="10"/>
  <c r="L1077" i="10"/>
  <c r="I1077" i="10"/>
  <c r="M1075" i="10"/>
  <c r="L1075" i="10"/>
  <c r="N1075" i="10" s="1"/>
  <c r="I1075" i="10"/>
  <c r="M1073" i="10"/>
  <c r="L1073" i="10"/>
  <c r="I1073" i="10"/>
  <c r="M1069" i="10"/>
  <c r="L1069" i="10"/>
  <c r="N1069" i="10" s="1"/>
  <c r="M1067" i="10"/>
  <c r="L1067" i="10"/>
  <c r="I1067" i="10"/>
  <c r="M1065" i="10"/>
  <c r="L1065" i="10"/>
  <c r="I1065" i="10"/>
  <c r="M1063" i="10"/>
  <c r="L1063" i="10"/>
  <c r="I1063" i="10"/>
  <c r="M1055" i="10"/>
  <c r="L1055" i="10"/>
  <c r="I1055" i="10"/>
  <c r="M1051" i="10"/>
  <c r="L1051" i="10"/>
  <c r="I1051" i="10"/>
  <c r="M1049" i="10"/>
  <c r="L1049" i="10"/>
  <c r="I1049" i="10"/>
  <c r="M1045" i="10"/>
  <c r="L1045" i="10"/>
  <c r="I1045" i="10"/>
  <c r="M1043" i="10"/>
  <c r="L1043" i="10"/>
  <c r="I1043" i="10"/>
  <c r="M1039" i="10"/>
  <c r="L1039" i="10"/>
  <c r="M1037" i="10"/>
  <c r="L1037" i="10"/>
  <c r="I1037" i="10"/>
  <c r="M1035" i="10"/>
  <c r="L1035" i="10"/>
  <c r="I1035" i="10"/>
  <c r="M1033" i="10"/>
  <c r="L1033" i="10"/>
  <c r="I1033" i="10"/>
  <c r="M1025" i="10"/>
  <c r="L1025" i="10"/>
  <c r="I1025" i="10"/>
  <c r="M1021" i="10"/>
  <c r="L1021" i="10"/>
  <c r="I1021" i="10"/>
  <c r="M1019" i="10"/>
  <c r="L1019" i="10"/>
  <c r="N1019" i="10" s="1"/>
  <c r="I1019" i="10"/>
  <c r="M1015" i="10"/>
  <c r="L1015" i="10"/>
  <c r="I1015" i="10"/>
  <c r="M1013" i="10"/>
  <c r="L1013" i="10"/>
  <c r="I1013" i="10"/>
  <c r="M1009" i="10"/>
  <c r="L1009" i="10"/>
  <c r="M1007" i="10"/>
  <c r="L1007" i="10"/>
  <c r="I1007" i="10"/>
  <c r="M1005" i="10"/>
  <c r="L1005" i="10"/>
  <c r="I1005" i="10"/>
  <c r="M1003" i="10"/>
  <c r="L1003" i="10"/>
  <c r="I1003" i="10"/>
  <c r="M995" i="10"/>
  <c r="L995" i="10"/>
  <c r="I995" i="10"/>
  <c r="M991" i="10"/>
  <c r="L991" i="10"/>
  <c r="I991" i="10"/>
  <c r="M989" i="10"/>
  <c r="L989" i="10"/>
  <c r="I989" i="10"/>
  <c r="M985" i="10"/>
  <c r="L985" i="10"/>
  <c r="I985" i="10"/>
  <c r="M983" i="10"/>
  <c r="L983" i="10"/>
  <c r="I983" i="10"/>
  <c r="M979" i="10"/>
  <c r="L979" i="10"/>
  <c r="M977" i="10"/>
  <c r="L977" i="10"/>
  <c r="I977" i="10"/>
  <c r="M975" i="10"/>
  <c r="L975" i="10"/>
  <c r="I975" i="10"/>
  <c r="M973" i="10"/>
  <c r="L973" i="10"/>
  <c r="I973" i="10"/>
  <c r="M965" i="10"/>
  <c r="L965" i="10"/>
  <c r="I965" i="10"/>
  <c r="M961" i="10"/>
  <c r="L961" i="10"/>
  <c r="I961" i="10"/>
  <c r="M959" i="10"/>
  <c r="L959" i="10"/>
  <c r="I959" i="10"/>
  <c r="M957" i="10"/>
  <c r="L957" i="10"/>
  <c r="I957" i="10"/>
  <c r="M955" i="10"/>
  <c r="L955" i="10"/>
  <c r="I955" i="10"/>
  <c r="M951" i="10"/>
  <c r="L951" i="10"/>
  <c r="I951" i="10"/>
  <c r="M949" i="10"/>
  <c r="L949" i="10"/>
  <c r="I949" i="10"/>
  <c r="M947" i="10"/>
  <c r="L947" i="10"/>
  <c r="I947" i="10"/>
  <c r="M945" i="10"/>
  <c r="L945" i="10"/>
  <c r="I945" i="10"/>
  <c r="M943" i="10"/>
  <c r="L943" i="10"/>
  <c r="I943" i="10"/>
  <c r="M939" i="10"/>
  <c r="L939" i="10"/>
  <c r="I939" i="10"/>
  <c r="M937" i="10"/>
  <c r="L937" i="10"/>
  <c r="I937" i="10"/>
  <c r="M935" i="10"/>
  <c r="L935" i="10"/>
  <c r="I935" i="10"/>
  <c r="M931" i="10"/>
  <c r="L931" i="10"/>
  <c r="I931" i="10"/>
  <c r="M927" i="10"/>
  <c r="L927" i="10"/>
  <c r="M925" i="10"/>
  <c r="L925" i="10"/>
  <c r="I925" i="10"/>
  <c r="M923" i="10"/>
  <c r="L923" i="10"/>
  <c r="I923" i="10"/>
  <c r="M921" i="10"/>
  <c r="L921" i="10"/>
  <c r="I921" i="10"/>
  <c r="M913" i="10"/>
  <c r="L913" i="10"/>
  <c r="I913" i="10"/>
  <c r="M909" i="10"/>
  <c r="L909" i="10"/>
  <c r="I909" i="10"/>
  <c r="M907" i="10"/>
  <c r="L907" i="10"/>
  <c r="I907" i="10"/>
  <c r="M903" i="10"/>
  <c r="L903" i="10"/>
  <c r="I903" i="10"/>
  <c r="M901" i="10"/>
  <c r="L901" i="10"/>
  <c r="I901" i="10"/>
  <c r="M899" i="10"/>
  <c r="L899" i="10"/>
  <c r="I899" i="10"/>
  <c r="M897" i="10"/>
  <c r="L897" i="10"/>
  <c r="I897" i="10"/>
  <c r="M893" i="10"/>
  <c r="L893" i="10"/>
  <c r="I893" i="10"/>
  <c r="M891" i="10"/>
  <c r="L891" i="10"/>
  <c r="I891" i="10"/>
  <c r="M889" i="10"/>
  <c r="L889" i="10"/>
  <c r="I889" i="10"/>
  <c r="M887" i="10"/>
  <c r="L887" i="10"/>
  <c r="I887" i="10"/>
  <c r="M883" i="10"/>
  <c r="L883" i="10"/>
  <c r="I883" i="10"/>
  <c r="M881" i="10"/>
  <c r="L881" i="10"/>
  <c r="I881" i="10"/>
  <c r="M879" i="10"/>
  <c r="L879" i="10"/>
  <c r="I879" i="10"/>
  <c r="M877" i="10"/>
  <c r="L877" i="10"/>
  <c r="I877" i="10"/>
  <c r="M873" i="10"/>
  <c r="L873" i="10"/>
  <c r="I873" i="10"/>
  <c r="M869" i="10"/>
  <c r="L869" i="10"/>
  <c r="M867" i="10"/>
  <c r="L867" i="10"/>
  <c r="I867" i="10"/>
  <c r="M865" i="10"/>
  <c r="L865" i="10"/>
  <c r="I865" i="10"/>
  <c r="M863" i="10"/>
  <c r="L863" i="10"/>
  <c r="I863" i="10"/>
  <c r="M855" i="10"/>
  <c r="L855" i="10"/>
  <c r="I855" i="10"/>
  <c r="M851" i="10"/>
  <c r="L851" i="10"/>
  <c r="I851" i="10"/>
  <c r="M849" i="10"/>
  <c r="L849" i="10"/>
  <c r="I849" i="10"/>
  <c r="M847" i="10"/>
  <c r="L847" i="10"/>
  <c r="I847" i="10"/>
  <c r="M845" i="10"/>
  <c r="L845" i="10"/>
  <c r="I845" i="10"/>
  <c r="M841" i="10"/>
  <c r="L841" i="10"/>
  <c r="I841" i="10"/>
  <c r="M839" i="10"/>
  <c r="L839" i="10"/>
  <c r="I839" i="10"/>
  <c r="M837" i="10"/>
  <c r="L837" i="10"/>
  <c r="I837" i="10"/>
  <c r="M835" i="10"/>
  <c r="L835" i="10"/>
  <c r="I835" i="10"/>
  <c r="M833" i="10"/>
  <c r="L833" i="10"/>
  <c r="I833" i="10"/>
  <c r="M829" i="10"/>
  <c r="L829" i="10"/>
  <c r="I829" i="10"/>
  <c r="M827" i="10"/>
  <c r="L827" i="10"/>
  <c r="N827" i="10" s="1"/>
  <c r="I827" i="10"/>
  <c r="M825" i="10"/>
  <c r="L825" i="10"/>
  <c r="I825" i="10"/>
  <c r="M821" i="10"/>
  <c r="L821" i="10"/>
  <c r="N821" i="10" s="1"/>
  <c r="M819" i="10"/>
  <c r="L819" i="10"/>
  <c r="I819" i="10"/>
  <c r="M817" i="10"/>
  <c r="L817" i="10"/>
  <c r="I817" i="10"/>
  <c r="M815" i="10"/>
  <c r="L815" i="10"/>
  <c r="I815" i="10"/>
  <c r="M807" i="10"/>
  <c r="L807" i="10"/>
  <c r="I807" i="10"/>
  <c r="M803" i="10"/>
  <c r="L803" i="10"/>
  <c r="I803" i="10"/>
  <c r="M801" i="10"/>
  <c r="L801" i="10"/>
  <c r="I801" i="10"/>
  <c r="M797" i="10"/>
  <c r="L797" i="10"/>
  <c r="M795" i="10"/>
  <c r="L795" i="10"/>
  <c r="I795" i="10"/>
  <c r="M793" i="10"/>
  <c r="L793" i="10"/>
  <c r="I793" i="10"/>
  <c r="M791" i="10"/>
  <c r="L791" i="10"/>
  <c r="I791" i="10"/>
  <c r="M783" i="10"/>
  <c r="L783" i="10"/>
  <c r="I783" i="10"/>
  <c r="M779" i="10"/>
  <c r="L779" i="10"/>
  <c r="I779" i="10"/>
  <c r="M777" i="10"/>
  <c r="L777" i="10"/>
  <c r="I777" i="10"/>
  <c r="M775" i="10"/>
  <c r="L775" i="10"/>
  <c r="I775" i="10"/>
  <c r="M771" i="10"/>
  <c r="L771" i="10"/>
  <c r="I771" i="10"/>
  <c r="M769" i="10"/>
  <c r="L769" i="10"/>
  <c r="I769" i="10"/>
  <c r="M767" i="10"/>
  <c r="L767" i="10"/>
  <c r="I767" i="10"/>
  <c r="M765" i="10"/>
  <c r="L765" i="10"/>
  <c r="I765" i="10"/>
  <c r="M761" i="10"/>
  <c r="L761" i="10"/>
  <c r="I761" i="10"/>
  <c r="M759" i="10"/>
  <c r="L759" i="10"/>
  <c r="N759" i="10" s="1"/>
  <c r="I759" i="10"/>
  <c r="M757" i="10"/>
  <c r="L757" i="10"/>
  <c r="I757" i="10"/>
  <c r="M753" i="10"/>
  <c r="L753" i="10"/>
  <c r="N753" i="10" s="1"/>
  <c r="M751" i="10"/>
  <c r="L751" i="10"/>
  <c r="I751" i="10"/>
  <c r="M749" i="10"/>
  <c r="L749" i="10"/>
  <c r="I749" i="10"/>
  <c r="M747" i="10"/>
  <c r="L747" i="10"/>
  <c r="I747" i="10"/>
  <c r="M739" i="10"/>
  <c r="L739" i="10"/>
  <c r="I739" i="10"/>
  <c r="M735" i="10"/>
  <c r="L735" i="10"/>
  <c r="I735" i="10"/>
  <c r="M731" i="10"/>
  <c r="L731" i="10"/>
  <c r="I731" i="10"/>
  <c r="M729" i="10"/>
  <c r="L729" i="10"/>
  <c r="I729" i="10"/>
  <c r="M721" i="10"/>
  <c r="L721" i="10"/>
  <c r="I721" i="10"/>
  <c r="M719" i="10"/>
  <c r="L719" i="10"/>
  <c r="I719" i="10"/>
  <c r="M715" i="10"/>
  <c r="L715" i="10"/>
  <c r="M713" i="10"/>
  <c r="L713" i="10"/>
  <c r="I713" i="10"/>
  <c r="M711" i="10"/>
  <c r="L711" i="10"/>
  <c r="I711" i="10"/>
  <c r="M709" i="10"/>
  <c r="L709" i="10"/>
  <c r="I709" i="10"/>
  <c r="M701" i="10"/>
  <c r="L701" i="10"/>
  <c r="I701" i="10"/>
  <c r="M699" i="10"/>
  <c r="L699" i="10"/>
  <c r="I699" i="10"/>
  <c r="M695" i="10"/>
  <c r="L695" i="10"/>
  <c r="N695" i="10" s="1"/>
  <c r="I695" i="10"/>
  <c r="M691" i="10"/>
  <c r="L691" i="10"/>
  <c r="I691" i="10"/>
  <c r="M689" i="10"/>
  <c r="L689" i="10"/>
  <c r="I689" i="10"/>
  <c r="M687" i="10"/>
  <c r="L687" i="10"/>
  <c r="I687" i="10"/>
  <c r="M683" i="10"/>
  <c r="L683" i="10"/>
  <c r="I683" i="10"/>
  <c r="M679" i="10"/>
  <c r="L679" i="10"/>
  <c r="M677" i="10"/>
  <c r="L677" i="10"/>
  <c r="I677" i="10"/>
  <c r="M675" i="10"/>
  <c r="L675" i="10"/>
  <c r="I675" i="10"/>
  <c r="M673" i="10"/>
  <c r="L673" i="10"/>
  <c r="I673" i="10"/>
  <c r="M665" i="10"/>
  <c r="L665" i="10"/>
  <c r="I665" i="10"/>
  <c r="M663" i="10"/>
  <c r="L663" i="10"/>
  <c r="I663" i="10"/>
  <c r="M659" i="10"/>
  <c r="L659" i="10"/>
  <c r="I659" i="10"/>
  <c r="M657" i="10"/>
  <c r="L657" i="10"/>
  <c r="I657" i="10"/>
  <c r="M655" i="10"/>
  <c r="L655" i="10"/>
  <c r="I655" i="10"/>
  <c r="M651" i="10"/>
  <c r="L651" i="10"/>
  <c r="I651" i="10"/>
  <c r="M649" i="10"/>
  <c r="L649" i="10"/>
  <c r="I649" i="10"/>
  <c r="M647" i="10"/>
  <c r="L647" i="10"/>
  <c r="I647" i="10"/>
  <c r="M643" i="10"/>
  <c r="L643" i="10"/>
  <c r="I643" i="10"/>
  <c r="M641" i="10"/>
  <c r="L641" i="10"/>
  <c r="I641" i="10"/>
  <c r="M639" i="10"/>
  <c r="L639" i="10"/>
  <c r="I639" i="10"/>
  <c r="M637" i="10"/>
  <c r="L637" i="10"/>
  <c r="I637" i="10"/>
  <c r="M635" i="10"/>
  <c r="L635" i="10"/>
  <c r="I635" i="10"/>
  <c r="M633" i="10"/>
  <c r="L633" i="10"/>
  <c r="I633" i="10"/>
  <c r="M629" i="10"/>
  <c r="L629" i="10"/>
  <c r="M627" i="10"/>
  <c r="L627" i="10"/>
  <c r="I627" i="10"/>
  <c r="M625" i="10"/>
  <c r="L625" i="10"/>
  <c r="I625" i="10"/>
  <c r="M623" i="10"/>
  <c r="L623" i="10"/>
  <c r="I623" i="10"/>
  <c r="M615" i="10"/>
  <c r="L615" i="10"/>
  <c r="M613" i="10"/>
  <c r="L613" i="10"/>
  <c r="I613" i="10"/>
  <c r="M611" i="10"/>
  <c r="L611" i="10"/>
  <c r="I611" i="10"/>
  <c r="M609" i="10"/>
  <c r="L609" i="10"/>
  <c r="I609" i="10"/>
  <c r="M605" i="10"/>
  <c r="L605" i="10"/>
  <c r="M603" i="10"/>
  <c r="L603" i="10"/>
  <c r="I603" i="10"/>
  <c r="M601" i="10"/>
  <c r="L601" i="10"/>
  <c r="I601" i="10"/>
  <c r="M599" i="10"/>
  <c r="L599" i="10"/>
  <c r="I599" i="10"/>
  <c r="M595" i="10"/>
  <c r="L595" i="10"/>
  <c r="M593" i="10"/>
  <c r="L593" i="10"/>
  <c r="I593" i="10"/>
  <c r="M591" i="10"/>
  <c r="L591" i="10"/>
  <c r="I591" i="10"/>
  <c r="M589" i="10"/>
  <c r="L589" i="10"/>
  <c r="N589" i="10" s="1"/>
  <c r="I589" i="10"/>
  <c r="M581" i="10"/>
  <c r="L581" i="10"/>
  <c r="I581" i="10"/>
  <c r="M579" i="10"/>
  <c r="L579" i="10"/>
  <c r="I579" i="10"/>
  <c r="M575" i="10"/>
  <c r="L575" i="10"/>
  <c r="I575" i="10"/>
  <c r="M573" i="10"/>
  <c r="L573" i="10"/>
  <c r="I573" i="10"/>
  <c r="M571" i="10"/>
  <c r="L571" i="10"/>
  <c r="I571" i="10"/>
  <c r="M569" i="10"/>
  <c r="L569" i="10"/>
  <c r="I569" i="10"/>
  <c r="M567" i="10"/>
  <c r="L567" i="10"/>
  <c r="I567" i="10"/>
  <c r="M565" i="10"/>
  <c r="L565" i="10"/>
  <c r="I565" i="10"/>
  <c r="M563" i="10"/>
  <c r="L563" i="10"/>
  <c r="I563" i="10"/>
  <c r="M559" i="10"/>
  <c r="L559" i="10"/>
  <c r="I559" i="10"/>
  <c r="M553" i="10"/>
  <c r="L553" i="10"/>
  <c r="I553" i="10"/>
  <c r="M551" i="10"/>
  <c r="L551" i="10"/>
  <c r="I551" i="10"/>
  <c r="M547" i="10"/>
  <c r="L547" i="10"/>
  <c r="I547" i="10"/>
  <c r="M545" i="10"/>
  <c r="L545" i="10"/>
  <c r="I545" i="10"/>
  <c r="M543" i="10"/>
  <c r="L543" i="10"/>
  <c r="I543" i="10"/>
  <c r="M541" i="10"/>
  <c r="L541" i="10"/>
  <c r="I541" i="10"/>
  <c r="M539" i="10"/>
  <c r="L539" i="10"/>
  <c r="I539" i="10"/>
  <c r="M537" i="10"/>
  <c r="L537" i="10"/>
  <c r="I537" i="10"/>
  <c r="M535" i="10"/>
  <c r="L535" i="10"/>
  <c r="I535" i="10"/>
  <c r="M531" i="10"/>
  <c r="L531" i="10"/>
  <c r="I531" i="10"/>
  <c r="M521" i="10"/>
  <c r="L521" i="10"/>
  <c r="I521" i="10"/>
  <c r="M517" i="10"/>
  <c r="L517" i="10"/>
  <c r="I517" i="10"/>
  <c r="M513" i="10"/>
  <c r="L513" i="10"/>
  <c r="I513" i="10"/>
  <c r="M501" i="10"/>
  <c r="L501" i="10"/>
  <c r="I501" i="10"/>
  <c r="M499" i="10"/>
  <c r="L499" i="10"/>
  <c r="I499" i="10"/>
  <c r="M495" i="10"/>
  <c r="L495" i="10"/>
  <c r="I495" i="10"/>
  <c r="M491" i="10"/>
  <c r="L491" i="10"/>
  <c r="I491" i="10"/>
  <c r="M483" i="10"/>
  <c r="L483" i="10"/>
  <c r="I483" i="10"/>
  <c r="M479" i="10"/>
  <c r="L479" i="10"/>
  <c r="I479" i="10"/>
  <c r="M475" i="10"/>
  <c r="L475" i="10"/>
  <c r="I475" i="10"/>
  <c r="M473" i="10"/>
  <c r="L473" i="10"/>
  <c r="I473" i="10"/>
  <c r="M471" i="10"/>
  <c r="L471" i="10"/>
  <c r="I471" i="10"/>
  <c r="M463" i="10"/>
  <c r="L463" i="10"/>
  <c r="I463" i="10"/>
  <c r="M459" i="10"/>
  <c r="L459" i="10"/>
  <c r="I459" i="10"/>
  <c r="M455" i="10"/>
  <c r="L455" i="10"/>
  <c r="I455" i="10"/>
  <c r="M453" i="10"/>
  <c r="L453" i="10"/>
  <c r="I453" i="10"/>
  <c r="M451" i="10"/>
  <c r="L451" i="10"/>
  <c r="I451" i="10"/>
  <c r="M443" i="10"/>
  <c r="L443" i="10"/>
  <c r="I443" i="10"/>
  <c r="M439" i="10"/>
  <c r="L439" i="10"/>
  <c r="I439" i="10"/>
  <c r="M435" i="10"/>
  <c r="L435" i="10"/>
  <c r="I435" i="10"/>
  <c r="M433" i="10"/>
  <c r="L433" i="10"/>
  <c r="I433" i="10"/>
  <c r="M431" i="10"/>
  <c r="L431" i="10"/>
  <c r="I431" i="10"/>
  <c r="M423" i="10"/>
  <c r="L423" i="10"/>
  <c r="I423" i="10"/>
  <c r="M419" i="10"/>
  <c r="L419" i="10"/>
  <c r="I419" i="10"/>
  <c r="M415" i="10"/>
  <c r="L415" i="10"/>
  <c r="I415" i="10"/>
  <c r="M413" i="10"/>
  <c r="L413" i="10"/>
  <c r="I413" i="10"/>
  <c r="M411" i="10"/>
  <c r="L411" i="10"/>
  <c r="I411" i="10"/>
  <c r="M403" i="10"/>
  <c r="L403" i="10"/>
  <c r="I403" i="10"/>
  <c r="M399" i="10"/>
  <c r="L399" i="10"/>
  <c r="I399" i="10"/>
  <c r="M397" i="10"/>
  <c r="L397" i="10"/>
  <c r="I397" i="10"/>
  <c r="M393" i="10"/>
  <c r="L393" i="10"/>
  <c r="I393" i="10"/>
  <c r="M391" i="10"/>
  <c r="L391" i="10"/>
  <c r="I391" i="10"/>
  <c r="M389" i="10"/>
  <c r="L389" i="10"/>
  <c r="I389" i="10"/>
  <c r="M381" i="10"/>
  <c r="L381" i="10"/>
  <c r="I381" i="10"/>
  <c r="M377" i="10"/>
  <c r="L377" i="10"/>
  <c r="I377" i="10"/>
  <c r="M375" i="10"/>
  <c r="L375" i="10"/>
  <c r="I375" i="10"/>
  <c r="M371" i="10"/>
  <c r="L371" i="10"/>
  <c r="M369" i="10"/>
  <c r="L369" i="10"/>
  <c r="I369" i="10"/>
  <c r="M367" i="10"/>
  <c r="L367" i="10"/>
  <c r="N367" i="10" s="1"/>
  <c r="I367" i="10"/>
  <c r="M365" i="10"/>
  <c r="L365" i="10"/>
  <c r="I365" i="10"/>
  <c r="M357" i="10"/>
  <c r="L357" i="10"/>
  <c r="I357" i="10"/>
  <c r="M355" i="10"/>
  <c r="L355" i="10"/>
  <c r="I355" i="10"/>
  <c r="M351" i="10"/>
  <c r="L351" i="10"/>
  <c r="M349" i="10"/>
  <c r="L349" i="10"/>
  <c r="N349" i="10" s="1"/>
  <c r="I349" i="10"/>
  <c r="M347" i="10"/>
  <c r="L347" i="10"/>
  <c r="I347" i="10"/>
  <c r="M345" i="10"/>
  <c r="L345" i="10"/>
  <c r="I345" i="10"/>
  <c r="M337" i="10"/>
  <c r="L337" i="10"/>
  <c r="I337" i="10"/>
  <c r="M333" i="10"/>
  <c r="L333" i="10"/>
  <c r="I333" i="10"/>
  <c r="M329" i="10"/>
  <c r="L329" i="10"/>
  <c r="I329" i="10"/>
  <c r="M327" i="10"/>
  <c r="L327" i="10"/>
  <c r="I327" i="10"/>
  <c r="M325" i="10"/>
  <c r="L325" i="10"/>
  <c r="I325" i="10"/>
  <c r="M321" i="10"/>
  <c r="L321" i="10"/>
  <c r="M319" i="10"/>
  <c r="L319" i="10"/>
  <c r="I319" i="10"/>
  <c r="M317" i="10"/>
  <c r="L317" i="10"/>
  <c r="I317" i="10"/>
  <c r="M315" i="10"/>
  <c r="L315" i="10"/>
  <c r="I315" i="10"/>
  <c r="M307" i="10"/>
  <c r="L307" i="10"/>
  <c r="I307" i="10"/>
  <c r="M305" i="10"/>
  <c r="L305" i="10"/>
  <c r="I305" i="10"/>
  <c r="M303" i="10"/>
  <c r="L303" i="10"/>
  <c r="I303" i="10"/>
  <c r="M299" i="10"/>
  <c r="L299" i="10"/>
  <c r="I299" i="10"/>
  <c r="M297" i="10"/>
  <c r="L297" i="10"/>
  <c r="I297" i="10"/>
  <c r="M293" i="10"/>
  <c r="L293" i="10"/>
  <c r="N293" i="10" s="1"/>
  <c r="I293" i="10"/>
  <c r="M291" i="10"/>
  <c r="L291" i="10"/>
  <c r="I291" i="10"/>
  <c r="M289" i="10"/>
  <c r="L289" i="10"/>
  <c r="I289" i="10"/>
  <c r="M285" i="10"/>
  <c r="L285" i="10"/>
  <c r="I285" i="10"/>
  <c r="M283" i="10"/>
  <c r="L283" i="10"/>
  <c r="I283" i="10"/>
  <c r="M279" i="10"/>
  <c r="L279" i="10"/>
  <c r="N279" i="10" s="1"/>
  <c r="M277" i="10"/>
  <c r="L277" i="10"/>
  <c r="I277" i="10"/>
  <c r="M275" i="10"/>
  <c r="L275" i="10"/>
  <c r="I275" i="10"/>
  <c r="M273" i="10"/>
  <c r="L273" i="10"/>
  <c r="I273" i="10"/>
  <c r="M265" i="10"/>
  <c r="L265" i="10"/>
  <c r="I265" i="10"/>
  <c r="M261" i="10"/>
  <c r="L261" i="10"/>
  <c r="N261" i="10" s="1"/>
  <c r="I261" i="10"/>
  <c r="M257" i="10"/>
  <c r="L257" i="10"/>
  <c r="I257" i="10"/>
  <c r="M253" i="10"/>
  <c r="L253" i="10"/>
  <c r="I253" i="10"/>
  <c r="M251" i="10"/>
  <c r="L251" i="10"/>
  <c r="I251" i="10"/>
  <c r="M247" i="10"/>
  <c r="L247" i="10"/>
  <c r="M245" i="10"/>
  <c r="L245" i="10"/>
  <c r="N245" i="10" s="1"/>
  <c r="I245" i="10"/>
  <c r="M243" i="10"/>
  <c r="L243" i="10"/>
  <c r="I243" i="10"/>
  <c r="M241" i="10"/>
  <c r="L241" i="10"/>
  <c r="I241" i="10"/>
  <c r="M233" i="10"/>
  <c r="L233" i="10"/>
  <c r="I233" i="10"/>
  <c r="M229" i="10"/>
  <c r="L229" i="10"/>
  <c r="I229" i="10"/>
  <c r="M225" i="10"/>
  <c r="L225" i="10"/>
  <c r="I225" i="10"/>
  <c r="M221" i="10"/>
  <c r="L221" i="10"/>
  <c r="I221" i="10"/>
  <c r="M219" i="10"/>
  <c r="L219" i="10"/>
  <c r="I219" i="10"/>
  <c r="M215" i="10"/>
  <c r="L215" i="10"/>
  <c r="M213" i="10"/>
  <c r="L213" i="10"/>
  <c r="I213" i="10"/>
  <c r="M211" i="10"/>
  <c r="L211" i="10"/>
  <c r="I211" i="10"/>
  <c r="M209" i="10"/>
  <c r="L209" i="10"/>
  <c r="I209" i="10"/>
  <c r="M201" i="10"/>
  <c r="L201" i="10"/>
  <c r="I201" i="10"/>
  <c r="M197" i="10"/>
  <c r="L197" i="10"/>
  <c r="I197" i="10"/>
  <c r="M193" i="10"/>
  <c r="L193" i="10"/>
  <c r="I193" i="10"/>
  <c r="M189" i="10"/>
  <c r="L189" i="10"/>
  <c r="I189" i="10"/>
  <c r="M187" i="10"/>
  <c r="L187" i="10"/>
  <c r="I187" i="10"/>
  <c r="M183" i="10"/>
  <c r="L183" i="10"/>
  <c r="M181" i="10"/>
  <c r="L181" i="10"/>
  <c r="I181" i="10"/>
  <c r="M179" i="10"/>
  <c r="L179" i="10"/>
  <c r="I179" i="10"/>
  <c r="M177" i="10"/>
  <c r="L177" i="10"/>
  <c r="I177" i="10"/>
  <c r="M169" i="10"/>
  <c r="L169" i="10"/>
  <c r="I169" i="10"/>
  <c r="M165" i="10"/>
  <c r="L165" i="10"/>
  <c r="I165" i="10"/>
  <c r="M163" i="10"/>
  <c r="L163" i="10"/>
  <c r="I163" i="10"/>
  <c r="M161" i="10"/>
  <c r="L161" i="10"/>
  <c r="N161" i="10" s="1"/>
  <c r="I161" i="10"/>
  <c r="M159" i="10"/>
  <c r="L159" i="10"/>
  <c r="I159" i="10"/>
  <c r="M157" i="10"/>
  <c r="L157" i="10"/>
  <c r="I157" i="10"/>
  <c r="M155" i="10"/>
  <c r="L155" i="10"/>
  <c r="I155" i="10"/>
  <c r="M153" i="10"/>
  <c r="L153" i="10"/>
  <c r="I153" i="10"/>
  <c r="M149" i="10"/>
  <c r="L149" i="10"/>
  <c r="I149" i="10"/>
  <c r="M147" i="10"/>
  <c r="L147" i="10"/>
  <c r="I147" i="10"/>
  <c r="M143" i="10"/>
  <c r="L143" i="10"/>
  <c r="I143" i="10"/>
  <c r="M141" i="10"/>
  <c r="L141" i="10"/>
  <c r="I141" i="10"/>
  <c r="M139" i="10"/>
  <c r="L139" i="10"/>
  <c r="I139" i="10"/>
  <c r="M137" i="10"/>
  <c r="L137" i="10"/>
  <c r="I137" i="10"/>
  <c r="M133" i="10"/>
  <c r="L133" i="10"/>
  <c r="M131" i="10"/>
  <c r="L131" i="10"/>
  <c r="I131" i="10"/>
  <c r="M129" i="10"/>
  <c r="L129" i="10"/>
  <c r="I129" i="10"/>
  <c r="M127" i="10"/>
  <c r="L127" i="10"/>
  <c r="I127" i="10"/>
  <c r="M123" i="10"/>
  <c r="L123" i="10"/>
  <c r="M121" i="10"/>
  <c r="L121" i="10"/>
  <c r="N121" i="10" s="1"/>
  <c r="I121" i="10"/>
  <c r="M119" i="10"/>
  <c r="L119" i="10"/>
  <c r="I119" i="10"/>
  <c r="M117" i="10"/>
  <c r="L117" i="10"/>
  <c r="I117" i="10"/>
  <c r="M113" i="10"/>
  <c r="L113" i="10"/>
  <c r="M111" i="10"/>
  <c r="L111" i="10"/>
  <c r="I111" i="10"/>
  <c r="M109" i="10"/>
  <c r="L109" i="10"/>
  <c r="I109" i="10"/>
  <c r="M107" i="10"/>
  <c r="L107" i="10"/>
  <c r="I107" i="10"/>
  <c r="M99" i="10"/>
  <c r="L99" i="10"/>
  <c r="I99" i="10"/>
  <c r="M95" i="10"/>
  <c r="L95" i="10"/>
  <c r="M93" i="10"/>
  <c r="L93" i="10"/>
  <c r="N93" i="10" s="1"/>
  <c r="I93" i="10"/>
  <c r="M91" i="10"/>
  <c r="L91" i="10"/>
  <c r="I91" i="10"/>
  <c r="M89" i="10"/>
  <c r="L89" i="10"/>
  <c r="I89" i="10"/>
  <c r="M81" i="10"/>
  <c r="L81" i="10"/>
  <c r="M79" i="10"/>
  <c r="L79" i="10"/>
  <c r="I79" i="10"/>
  <c r="M77" i="10"/>
  <c r="L77" i="10"/>
  <c r="I77" i="10"/>
  <c r="M75" i="10"/>
  <c r="L75" i="10"/>
  <c r="I75" i="10"/>
  <c r="M71" i="10"/>
  <c r="L71" i="10"/>
  <c r="M69" i="10"/>
  <c r="L69" i="10"/>
  <c r="I69" i="10"/>
  <c r="M67" i="10"/>
  <c r="L67" i="10"/>
  <c r="I67" i="10"/>
  <c r="M65" i="10"/>
  <c r="L65" i="10"/>
  <c r="I65" i="10"/>
  <c r="M57" i="10"/>
  <c r="L57" i="10"/>
  <c r="I57" i="10"/>
  <c r="M55" i="10"/>
  <c r="L55" i="10"/>
  <c r="I55" i="10"/>
  <c r="M51" i="10"/>
  <c r="L51" i="10"/>
  <c r="N51" i="10" s="1"/>
  <c r="I51" i="10"/>
  <c r="M49" i="10"/>
  <c r="L49" i="10"/>
  <c r="I49" i="10"/>
  <c r="M47" i="10"/>
  <c r="L47" i="10"/>
  <c r="I47" i="10"/>
  <c r="M45" i="10"/>
  <c r="L45" i="10"/>
  <c r="I45" i="10"/>
  <c r="M43" i="10"/>
  <c r="L43" i="10"/>
  <c r="I43" i="10"/>
  <c r="M41" i="10"/>
  <c r="L41" i="10"/>
  <c r="I41" i="10"/>
  <c r="M39" i="10"/>
  <c r="L39" i="10"/>
  <c r="I39" i="10"/>
  <c r="M35" i="10"/>
  <c r="L35" i="10"/>
  <c r="I35" i="10"/>
  <c r="M27" i="10"/>
  <c r="L27" i="10"/>
  <c r="I27" i="10"/>
  <c r="M23" i="10"/>
  <c r="L23" i="10"/>
  <c r="I23" i="10"/>
  <c r="M19" i="10"/>
  <c r="L19" i="10"/>
  <c r="I19" i="10"/>
  <c r="N139" i="10" l="1"/>
  <c r="N111" i="10"/>
  <c r="N155" i="10"/>
  <c r="N265" i="10"/>
  <c r="N1353" i="10"/>
  <c r="N1527" i="10"/>
  <c r="N143" i="10"/>
  <c r="N303" i="10"/>
  <c r="N415" i="10"/>
  <c r="N1033" i="10"/>
  <c r="N1103" i="10"/>
  <c r="N47" i="10"/>
  <c r="N1341" i="10"/>
  <c r="N107" i="10"/>
  <c r="N149" i="10"/>
  <c r="N257" i="10"/>
  <c r="N601" i="10"/>
  <c r="N1107" i="10"/>
  <c r="N1251" i="10"/>
  <c r="N1151" i="10"/>
  <c r="N713" i="10"/>
  <c r="N1283" i="10"/>
  <c r="N1363" i="10"/>
  <c r="N1385" i="10"/>
  <c r="N1481" i="10"/>
  <c r="N351" i="10"/>
  <c r="N391" i="10"/>
  <c r="N761" i="10"/>
  <c r="N985" i="10"/>
  <c r="N1091" i="10"/>
  <c r="N247" i="10"/>
  <c r="J809" i="10"/>
  <c r="J1547" i="10"/>
  <c r="N169" i="10"/>
  <c r="N673" i="10"/>
  <c r="N765" i="10"/>
  <c r="N833" i="10"/>
  <c r="N1009" i="10"/>
  <c r="N1115" i="10"/>
  <c r="N1367" i="10"/>
  <c r="N1187" i="10"/>
  <c r="N233" i="10"/>
  <c r="N397" i="10"/>
  <c r="N835" i="10"/>
  <c r="N1083" i="10"/>
  <c r="N1175" i="10"/>
  <c r="N1295" i="10"/>
  <c r="N1375" i="10"/>
  <c r="N179" i="10"/>
  <c r="N291" i="10"/>
  <c r="N463" i="10"/>
  <c r="N677" i="10"/>
  <c r="N1035" i="10"/>
  <c r="N1509" i="10"/>
  <c r="N553" i="10"/>
  <c r="N679" i="10"/>
  <c r="N201" i="10"/>
  <c r="N369" i="10"/>
  <c r="N65" i="10"/>
  <c r="N333" i="10"/>
  <c r="N355" i="10"/>
  <c r="N475" i="10"/>
  <c r="N545" i="10"/>
  <c r="N639" i="10"/>
  <c r="N973" i="10"/>
  <c r="N1219" i="10"/>
  <c r="N655" i="10"/>
  <c r="N845" i="10"/>
  <c r="N879" i="10"/>
  <c r="N925" i="10"/>
  <c r="N955" i="10"/>
  <c r="N1095" i="10"/>
  <c r="N1311" i="10"/>
  <c r="N81" i="10"/>
  <c r="N459" i="10"/>
  <c r="N711" i="10"/>
  <c r="N865" i="10"/>
  <c r="N975" i="10"/>
  <c r="N1291" i="10"/>
  <c r="N1351" i="10"/>
  <c r="N1525" i="10"/>
  <c r="J1243" i="10"/>
  <c r="N275" i="10"/>
  <c r="N567" i="10"/>
  <c r="N691" i="10"/>
  <c r="N847" i="10"/>
  <c r="I1057" i="10"/>
  <c r="J1097" i="10"/>
  <c r="J1169" i="10"/>
  <c r="J1469" i="10"/>
  <c r="N1467" i="10"/>
  <c r="N1543" i="10"/>
  <c r="N1431" i="10"/>
  <c r="N365" i="10"/>
  <c r="N897" i="10"/>
  <c r="N931" i="10"/>
  <c r="N977" i="10"/>
  <c r="N41" i="10"/>
  <c r="N153" i="10"/>
  <c r="N163" i="10"/>
  <c r="N243" i="10"/>
  <c r="N307" i="10"/>
  <c r="N347" i="10"/>
  <c r="N769" i="10"/>
  <c r="N803" i="10"/>
  <c r="N837" i="10"/>
  <c r="N849" i="10"/>
  <c r="N947" i="10"/>
  <c r="N1015" i="10"/>
  <c r="N1105" i="10"/>
  <c r="N1177" i="10"/>
  <c r="N1377" i="10"/>
  <c r="N1475" i="10"/>
  <c r="N935" i="10"/>
  <c r="N1157" i="10"/>
  <c r="N19" i="10"/>
  <c r="N55" i="10"/>
  <c r="N451" i="10"/>
  <c r="N791" i="10"/>
  <c r="N75" i="10"/>
  <c r="I235" i="10"/>
  <c r="N225" i="10"/>
  <c r="I667" i="10"/>
  <c r="N739" i="10"/>
  <c r="N1477" i="10"/>
  <c r="N57" i="10"/>
  <c r="N283" i="10"/>
  <c r="N297" i="10"/>
  <c r="N965" i="10"/>
  <c r="N1231" i="10"/>
  <c r="N1323" i="10"/>
  <c r="N1397" i="10"/>
  <c r="N1419" i="10"/>
  <c r="N211" i="10"/>
  <c r="N317" i="10"/>
  <c r="N371" i="10"/>
  <c r="N625" i="10"/>
  <c r="N687" i="10"/>
  <c r="N841" i="10"/>
  <c r="N1479" i="10"/>
  <c r="J101" i="10"/>
  <c r="J445" i="10"/>
  <c r="N1149" i="10"/>
  <c r="N1235" i="10"/>
  <c r="I1549" i="10"/>
  <c r="I1556" i="10" s="1"/>
  <c r="J1027" i="10"/>
  <c r="I29" i="10"/>
  <c r="J203" i="10"/>
  <c r="N381" i="10"/>
  <c r="N483" i="10"/>
  <c r="N817" i="10"/>
  <c r="N1255" i="10"/>
  <c r="N1381" i="10"/>
  <c r="J29" i="10"/>
  <c r="N45" i="10"/>
  <c r="N113" i="10"/>
  <c r="N141" i="10"/>
  <c r="N209" i="10"/>
  <c r="J741" i="10"/>
  <c r="N1141" i="10"/>
  <c r="N1349" i="10"/>
  <c r="N491" i="10"/>
  <c r="N615" i="10"/>
  <c r="N659" i="10"/>
  <c r="N779" i="10"/>
  <c r="J915" i="10"/>
  <c r="N1021" i="10"/>
  <c r="N1241" i="10"/>
  <c r="N1279" i="10"/>
  <c r="J1421" i="10"/>
  <c r="N1427" i="10"/>
  <c r="N1461" i="10"/>
  <c r="J1515" i="10"/>
  <c r="N1521" i="10"/>
  <c r="N187" i="10"/>
  <c r="J503" i="10"/>
  <c r="J1445" i="10"/>
  <c r="I1547" i="10"/>
  <c r="I59" i="10"/>
  <c r="I339" i="10"/>
  <c r="J485" i="10"/>
  <c r="N635" i="10"/>
  <c r="I1097" i="10"/>
  <c r="J1207" i="10"/>
  <c r="J1329" i="10"/>
  <c r="N1535" i="10"/>
  <c r="N35" i="10"/>
  <c r="N157" i="10"/>
  <c r="N229" i="10"/>
  <c r="I445" i="10"/>
  <c r="N495" i="10"/>
  <c r="N603" i="10"/>
  <c r="N783" i="10"/>
  <c r="N893" i="10"/>
  <c r="N927" i="10"/>
  <c r="N943" i="10"/>
  <c r="N1025" i="10"/>
  <c r="N1125" i="10"/>
  <c r="N1145" i="10"/>
  <c r="N1249" i="10"/>
  <c r="I1445" i="10"/>
  <c r="N1463" i="10"/>
  <c r="N1523" i="10"/>
  <c r="N39" i="10"/>
  <c r="N49" i="10"/>
  <c r="N119" i="10"/>
  <c r="N133" i="10"/>
  <c r="N159" i="10"/>
  <c r="N177" i="10"/>
  <c r="N251" i="10"/>
  <c r="N285" i="10"/>
  <c r="N413" i="10"/>
  <c r="N543" i="10"/>
  <c r="N683" i="10"/>
  <c r="N699" i="10"/>
  <c r="N715" i="10"/>
  <c r="N825" i="10"/>
  <c r="N867" i="10"/>
  <c r="N909" i="10"/>
  <c r="N945" i="10"/>
  <c r="N957" i="10"/>
  <c r="N1045" i="10"/>
  <c r="N1065" i="10"/>
  <c r="N1081" i="10"/>
  <c r="N1127" i="10"/>
  <c r="N1299" i="10"/>
  <c r="N1539" i="10"/>
  <c r="J583" i="10"/>
  <c r="N69" i="10"/>
  <c r="N89" i="10"/>
  <c r="N193" i="10"/>
  <c r="N215" i="10"/>
  <c r="J309" i="10"/>
  <c r="N375" i="10"/>
  <c r="N771" i="10"/>
  <c r="N839" i="10"/>
  <c r="N1013" i="10"/>
  <c r="N1067" i="10"/>
  <c r="N1113" i="10"/>
  <c r="N1163" i="10"/>
  <c r="N1285" i="10"/>
  <c r="N1357" i="10"/>
  <c r="N1411" i="10"/>
  <c r="I1207" i="10"/>
  <c r="N23" i="10"/>
  <c r="N137" i="10"/>
  <c r="N357" i="10"/>
  <c r="N595" i="10"/>
  <c r="N627" i="10"/>
  <c r="N793" i="10"/>
  <c r="N851" i="10"/>
  <c r="J83" i="10"/>
  <c r="N219" i="10"/>
  <c r="N241" i="10"/>
  <c r="N377" i="10"/>
  <c r="J703" i="10"/>
  <c r="N747" i="10"/>
  <c r="N775" i="10"/>
  <c r="J1057" i="10"/>
  <c r="N1167" i="10"/>
  <c r="N1415" i="10"/>
  <c r="N305" i="10"/>
  <c r="J857" i="10"/>
  <c r="N829" i="10"/>
  <c r="N873" i="10"/>
  <c r="N921" i="10"/>
  <c r="N961" i="10"/>
  <c r="N1085" i="10"/>
  <c r="N1345" i="10"/>
  <c r="N1379" i="10"/>
  <c r="J1493" i="10"/>
  <c r="N1545" i="10"/>
  <c r="N27" i="10"/>
  <c r="N43" i="10"/>
  <c r="N419" i="10"/>
  <c r="N513" i="10"/>
  <c r="N537" i="10"/>
  <c r="N579" i="10"/>
  <c r="N611" i="10"/>
  <c r="N629" i="10"/>
  <c r="N689" i="10"/>
  <c r="N709" i="10"/>
  <c r="N795" i="10"/>
  <c r="N855" i="10"/>
  <c r="N937" i="10"/>
  <c r="N1037" i="10"/>
  <c r="N1073" i="10"/>
  <c r="N1223" i="10"/>
  <c r="N1237" i="10"/>
  <c r="N1529" i="10"/>
  <c r="N79" i="10"/>
  <c r="N117" i="10"/>
  <c r="N547" i="10"/>
  <c r="N701" i="10"/>
  <c r="N1039" i="10"/>
  <c r="N1117" i="10"/>
  <c r="N1451" i="10"/>
  <c r="N1267" i="10"/>
  <c r="N1503" i="10"/>
  <c r="N147" i="10"/>
  <c r="N327" i="10"/>
  <c r="N443" i="10"/>
  <c r="N539" i="10"/>
  <c r="N581" i="10"/>
  <c r="N1205" i="10"/>
  <c r="N403" i="10"/>
  <c r="N643" i="10"/>
  <c r="N899" i="10"/>
  <c r="N959" i="10"/>
  <c r="N991" i="10"/>
  <c r="N521" i="10"/>
  <c r="N571" i="10"/>
  <c r="N751" i="10"/>
  <c r="N949" i="10"/>
  <c r="N1193" i="10"/>
  <c r="N767" i="10"/>
  <c r="N797" i="10"/>
  <c r="N889" i="10"/>
  <c r="N649" i="10"/>
  <c r="N903" i="10"/>
  <c r="N1261" i="10"/>
  <c r="N1407" i="10"/>
  <c r="N289" i="10"/>
  <c r="N319" i="10"/>
  <c r="N563" i="10"/>
  <c r="N605" i="10"/>
  <c r="N637" i="10"/>
  <c r="N801" i="10"/>
  <c r="N819" i="10"/>
  <c r="N1051" i="10"/>
  <c r="N1181" i="10"/>
  <c r="N1317" i="10"/>
  <c r="N1443" i="10"/>
  <c r="N321" i="10"/>
  <c r="N435" i="10"/>
  <c r="N455" i="10"/>
  <c r="N1199" i="10"/>
  <c r="N131" i="10"/>
  <c r="N165" i="10"/>
  <c r="N535" i="10"/>
  <c r="N575" i="10"/>
  <c r="N593" i="10"/>
  <c r="N665" i="10"/>
  <c r="N735" i="10"/>
  <c r="N883" i="10"/>
  <c r="N1007" i="10"/>
  <c r="N1131" i="10"/>
  <c r="N1179" i="10"/>
  <c r="N1215" i="10"/>
  <c r="N1227" i="10"/>
  <c r="N1335" i="10"/>
  <c r="N1437" i="10"/>
  <c r="N1455" i="10"/>
  <c r="N1487" i="10"/>
  <c r="N221" i="10"/>
  <c r="N299" i="10"/>
  <c r="N329" i="10"/>
  <c r="N399" i="10"/>
  <c r="N439" i="10"/>
  <c r="N479" i="10"/>
  <c r="N501" i="10"/>
  <c r="N565" i="10"/>
  <c r="N609" i="10"/>
  <c r="N651" i="10"/>
  <c r="N757" i="10"/>
  <c r="N869" i="10"/>
  <c r="N913" i="10"/>
  <c r="N989" i="10"/>
  <c r="N1055" i="10"/>
  <c r="N1197" i="10"/>
  <c r="N1281" i="10"/>
  <c r="N887" i="10"/>
  <c r="N1139" i="10"/>
  <c r="N1217" i="10"/>
  <c r="N1337" i="10"/>
  <c r="N1439" i="10"/>
  <c r="N1491" i="10"/>
  <c r="N189" i="10"/>
  <c r="N389" i="10"/>
  <c r="N423" i="10"/>
  <c r="N551" i="10"/>
  <c r="N599" i="10"/>
  <c r="N641" i="10"/>
  <c r="N901" i="10"/>
  <c r="N1043" i="10"/>
  <c r="N1087" i="10"/>
  <c r="N1185" i="10"/>
  <c r="N1265" i="10"/>
  <c r="N1387" i="10"/>
  <c r="N123" i="10"/>
  <c r="N337" i="10"/>
  <c r="N569" i="10"/>
  <c r="N613" i="10"/>
  <c r="N657" i="10"/>
  <c r="N675" i="10"/>
  <c r="N721" i="10"/>
  <c r="N877" i="10"/>
  <c r="N995" i="10"/>
  <c r="N1077" i="10"/>
  <c r="N1121" i="10"/>
  <c r="N1203" i="10"/>
  <c r="N1319" i="10"/>
  <c r="N1409" i="10"/>
  <c r="N1429" i="10"/>
  <c r="N77" i="10"/>
  <c r="N541" i="10"/>
  <c r="N633" i="10"/>
  <c r="N891" i="10"/>
  <c r="N939" i="10"/>
  <c r="N951" i="10"/>
  <c r="N1143" i="10"/>
  <c r="N1501" i="10"/>
  <c r="N197" i="10"/>
  <c r="N325" i="10"/>
  <c r="N393" i="10"/>
  <c r="N433" i="10"/>
  <c r="N473" i="10"/>
  <c r="N559" i="10"/>
  <c r="N647" i="10"/>
  <c r="N777" i="10"/>
  <c r="N907" i="10"/>
  <c r="N983" i="10"/>
  <c r="N1049" i="10"/>
  <c r="N1109" i="10"/>
  <c r="N1189" i="10"/>
  <c r="N1271" i="10"/>
  <c r="N1309" i="10"/>
  <c r="N1359" i="10"/>
  <c r="N1395" i="10"/>
  <c r="N67" i="10"/>
  <c r="N99" i="10"/>
  <c r="N129" i="10"/>
  <c r="N181" i="10"/>
  <c r="N573" i="10"/>
  <c r="N623" i="10"/>
  <c r="N663" i="10"/>
  <c r="N731" i="10"/>
  <c r="N881" i="10"/>
  <c r="N1005" i="10"/>
  <c r="N1213" i="10"/>
  <c r="N1327" i="10"/>
  <c r="N1433" i="10"/>
  <c r="N1453" i="10"/>
  <c r="N109" i="10"/>
  <c r="J171" i="10"/>
  <c r="I171" i="10"/>
  <c r="I1273" i="10"/>
  <c r="N1259" i="10"/>
  <c r="N253" i="10"/>
  <c r="I267" i="10"/>
  <c r="N91" i="10"/>
  <c r="J1273" i="10"/>
  <c r="I723" i="10"/>
  <c r="N719" i="10"/>
  <c r="N277" i="10"/>
  <c r="I203" i="10"/>
  <c r="J425" i="10"/>
  <c r="I425" i="10"/>
  <c r="N411" i="10"/>
  <c r="J523" i="10"/>
  <c r="I523" i="10"/>
  <c r="N517" i="10"/>
  <c r="J1549" i="10"/>
  <c r="J723" i="10"/>
  <c r="J967" i="10"/>
  <c r="I967" i="10"/>
  <c r="N923" i="10"/>
  <c r="J1369" i="10"/>
  <c r="N1339" i="10"/>
  <c r="I505" i="10"/>
  <c r="I1555" i="10" s="1"/>
  <c r="I997" i="10"/>
  <c r="N979" i="10"/>
  <c r="I101" i="10"/>
  <c r="N127" i="10"/>
  <c r="J235" i="10"/>
  <c r="N213" i="10"/>
  <c r="J785" i="10"/>
  <c r="I785" i="10"/>
  <c r="N749" i="10"/>
  <c r="I809" i="10"/>
  <c r="N807" i="10"/>
  <c r="J1133" i="10"/>
  <c r="I1399" i="10"/>
  <c r="N1391" i="10"/>
  <c r="J359" i="10"/>
  <c r="I359" i="10"/>
  <c r="N345" i="10"/>
  <c r="J59" i="10"/>
  <c r="N453" i="10"/>
  <c r="J465" i="10"/>
  <c r="I465" i="10"/>
  <c r="J617" i="10"/>
  <c r="I617" i="10"/>
  <c r="N591" i="10"/>
  <c r="J997" i="10"/>
  <c r="I503" i="10"/>
  <c r="N499" i="10"/>
  <c r="I1493" i="10"/>
  <c r="N1485" i="10"/>
  <c r="J505" i="10"/>
  <c r="J267" i="10"/>
  <c r="I915" i="10"/>
  <c r="N531" i="10"/>
  <c r="N729" i="10"/>
  <c r="N1003" i="10"/>
  <c r="I1027" i="10"/>
  <c r="J1399" i="10"/>
  <c r="N315" i="10"/>
  <c r="I405" i="10"/>
  <c r="N863" i="10"/>
  <c r="J339" i="10"/>
  <c r="J405" i="10"/>
  <c r="I703" i="10"/>
  <c r="I1243" i="10"/>
  <c r="I1469" i="10"/>
  <c r="N183" i="10"/>
  <c r="I1169" i="10"/>
  <c r="N1405" i="10"/>
  <c r="N1499" i="10"/>
  <c r="J667" i="10"/>
  <c r="I383" i="10"/>
  <c r="I1133" i="10"/>
  <c r="N71" i="10"/>
  <c r="I83" i="10"/>
  <c r="N95" i="10"/>
  <c r="N273" i="10"/>
  <c r="J383" i="10"/>
  <c r="N471" i="10"/>
  <c r="I1301" i="10"/>
  <c r="N1313" i="10"/>
  <c r="I1421" i="10"/>
  <c r="I1515" i="10"/>
  <c r="I485" i="10"/>
  <c r="J1301" i="10"/>
  <c r="I1329" i="10"/>
  <c r="N1063" i="10"/>
  <c r="I1369" i="10"/>
  <c r="I309" i="10"/>
  <c r="N431" i="10"/>
  <c r="N815" i="10"/>
  <c r="I857" i="10"/>
  <c r="I583" i="10"/>
  <c r="I741" i="10"/>
  <c r="I1558" i="10" l="1"/>
  <c r="I1560" i="10" s="1"/>
  <c r="I1562" i="10" s="1"/>
</calcChain>
</file>

<file path=xl/sharedStrings.xml><?xml version="1.0" encoding="utf-8"?>
<sst xmlns="http://schemas.openxmlformats.org/spreadsheetml/2006/main" count="3726" uniqueCount="1022">
  <si>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</si>
  <si>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</si>
  <si>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</si>
  <si>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</si>
  <si>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</si>
  <si>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</si>
  <si>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</si>
  <si>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</si>
  <si>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</si>
  <si>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</si>
  <si>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</si>
  <si>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</si>
  <si>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</si>
  <si>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</si>
  <si>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</si>
  <si>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</si>
  <si>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</si>
  <si>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</si>
  <si>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</si>
  <si>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</si>
  <si>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</si>
  <si>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</si>
  <si>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</si>
  <si>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</si>
  <si>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</si>
  <si>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</si>
  <si>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</si>
  <si>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</si>
  <si>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</si>
  <si>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</si>
  <si>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</si>
  <si>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</si>
  <si>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</si>
  <si>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</si>
  <si>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</si>
  <si>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</si>
  <si>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</si>
  <si>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</si>
  <si>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</si>
  <si>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</si>
  <si>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</si>
  <si>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</si>
  <si>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</si>
  <si>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</si>
  <si>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</si>
  <si>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RDC - SALLE D'AUDIENCE - aménagements partiels</t>
  </si>
  <si>
    <t>Ouvrages divers</t>
  </si>
  <si>
    <t>RDC - GREFFE EN CHEF</t>
  </si>
  <si>
    <t>Déposes - Démolitions - Reposes</t>
  </si>
  <si>
    <t>RDC - GREFFE SERVICE JUDICIAIRE 1</t>
  </si>
  <si>
    <t>RDC - GREFFE SERVICE JUDICIAIRE 2</t>
  </si>
  <si>
    <t>RDC - GREFFE SERVICE JUDICIAIRE 3</t>
  </si>
  <si>
    <t>RDC - DGT</t>
  </si>
  <si>
    <t>RDC - SALLE DES PAS PERDUS</t>
  </si>
  <si>
    <t>M2</t>
  </si>
  <si>
    <t>ML</t>
  </si>
  <si>
    <t>ENTRESOL - ARCHIVES SALLE 2</t>
  </si>
  <si>
    <t>ENTRESOL - ARCHIVES SALLE 1</t>
  </si>
  <si>
    <t>ENTRESOL - GRAND BUREAU</t>
  </si>
  <si>
    <t>ENTRESOL - CAGE D'ESCALIER</t>
  </si>
  <si>
    <t>ENTRESOL - BUREAU GREFFIER</t>
  </si>
  <si>
    <t>R+3 - BUREAUX - aménagements partiels</t>
  </si>
  <si>
    <t>3.&amp;</t>
  </si>
  <si>
    <t>TRANCHE OPTIONNELLE</t>
  </si>
  <si>
    <t>5</t>
  </si>
  <si>
    <t>R+1</t>
  </si>
  <si>
    <t>R+2</t>
  </si>
  <si>
    <t>RDC - SALLE D'AUDIENCE</t>
  </si>
  <si>
    <t>RDC - HALL ENTREE</t>
  </si>
  <si>
    <t>RDC - DGT ESCALIER</t>
  </si>
  <si>
    <t>ENTRESOL - HALL ENTREE</t>
  </si>
  <si>
    <t>R+1 - GRAND ESCALIER</t>
  </si>
  <si>
    <t>R+1 - SALLE PIERRE COUZIER</t>
  </si>
  <si>
    <t>R+1 - SALLE DES DELIBERES</t>
  </si>
  <si>
    <t>R+1 - SALON D'HONNEUR</t>
  </si>
  <si>
    <t>R+1 - BUREAU DU PRESIDENT</t>
  </si>
  <si>
    <t>R+1 - SECRETARIAT DU PRESIDENT</t>
  </si>
  <si>
    <t>R+1 - BUREAU</t>
  </si>
  <si>
    <t>R+1 - DGT</t>
  </si>
  <si>
    <t>R+1 - SALLE D'AUDIENCE</t>
  </si>
  <si>
    <t>R+1 - GALERIE NORD</t>
  </si>
  <si>
    <t>R+1 - GALERIE OUEST</t>
  </si>
  <si>
    <t>R+1 - GALERIE SUD</t>
  </si>
  <si>
    <t>R+1 - GALERIE EST</t>
  </si>
  <si>
    <t>R+2 - CAFETERIA TRIBUNAL</t>
  </si>
  <si>
    <t>R+2 - CUISINE TRIBUNAL</t>
  </si>
  <si>
    <t>R+2 - DEGAGEMENT</t>
  </si>
  <si>
    <t>R+2 - SALLE D'AUDIENCE</t>
  </si>
  <si>
    <t>R+2 - ESCALIER</t>
  </si>
  <si>
    <t>R+2 - SALLE DES MANDATAIRES</t>
  </si>
  <si>
    <t>R+2 - JUGE COMMISSAIRE 1</t>
  </si>
  <si>
    <t>R+2 - JUGE COMMISSAIRE 2</t>
  </si>
  <si>
    <t>R+2 - JUGE COMMISSAIRE 3</t>
  </si>
  <si>
    <t>R+2 - SALLE DES DELIBERES</t>
  </si>
  <si>
    <t>R+3 - BUREAUX</t>
  </si>
  <si>
    <t>Lot n°2</t>
  </si>
  <si>
    <t>MENUISERIE BOIS EXTERIEURE</t>
  </si>
  <si>
    <t>RDC - ENTREE PMR</t>
  </si>
  <si>
    <t>RDC - ENTREE VOISINS RUE TEMPONIERES</t>
  </si>
  <si>
    <t>Lot n°3</t>
  </si>
  <si>
    <t>MENUISERIE BOIS INTERIEURE - PLANCHER</t>
  </si>
  <si>
    <t>Lot n°4</t>
  </si>
  <si>
    <t>SERRURERIE</t>
  </si>
  <si>
    <t>Lot n°5</t>
  </si>
  <si>
    <t>PLATRERIE - CLOISON MODULAIRE</t>
  </si>
  <si>
    <t>Lot n°6</t>
  </si>
  <si>
    <t>PEINTURE - DEPLOMBAGE - SOL SOUPLE</t>
  </si>
  <si>
    <t>6.1.1.1</t>
  </si>
  <si>
    <t>6.1.1.1.1</t>
  </si>
  <si>
    <t>6.1.1.2</t>
  </si>
  <si>
    <t>6.1.1.2.1</t>
  </si>
  <si>
    <t>6.1.1.3</t>
  </si>
  <si>
    <t>6.1.1.3.1</t>
  </si>
  <si>
    <t>OUVRAGES COMMUNS / PLOMB</t>
  </si>
  <si>
    <t>6.1.2.1</t>
  </si>
  <si>
    <t>6.1.2.1.1</t>
  </si>
  <si>
    <t>6.1.2.2</t>
  </si>
  <si>
    <t>Sujétions particulières liées au Diagnostic Plomb</t>
  </si>
  <si>
    <t>6.1.2.2.1</t>
  </si>
  <si>
    <t>6.1.2.2.2</t>
  </si>
  <si>
    <t>6.1.2.2.3</t>
  </si>
  <si>
    <t>6.1.2.2.4</t>
  </si>
  <si>
    <t>6.1.2.2.5</t>
  </si>
  <si>
    <t>6.1.2.2.6</t>
  </si>
  <si>
    <t>6.1.2.2.7</t>
  </si>
  <si>
    <t>6.1.2.3</t>
  </si>
  <si>
    <t>6.1.2.3.1</t>
  </si>
  <si>
    <t>6.1.2.3.2</t>
  </si>
  <si>
    <t>ECHAFAUDAGES EXTERIEURS</t>
  </si>
  <si>
    <t>6.1.3.1</t>
  </si>
  <si>
    <t>Echafaudages de pied extérieurs compris protections / rue Temponières</t>
  </si>
  <si>
    <t>6.1.3.1.1</t>
  </si>
  <si>
    <t>6.1.3.1.2</t>
  </si>
  <si>
    <t>6.1.3.1.3</t>
  </si>
  <si>
    <t>6.1.3.1.4</t>
  </si>
  <si>
    <t>6.1.3.2</t>
  </si>
  <si>
    <t>Echafaudages de pied extérieurs compris protections / place de la Bourse</t>
  </si>
  <si>
    <t>6.1.3.2.1</t>
  </si>
  <si>
    <t>6.1.3.2.2</t>
  </si>
  <si>
    <t>6.1.3.2.3</t>
  </si>
  <si>
    <t>6.1.3.2.4</t>
  </si>
  <si>
    <t>6.1.4.1</t>
  </si>
  <si>
    <t>Echafaudages mobiles</t>
  </si>
  <si>
    <t>6.1.4.1.1</t>
  </si>
  <si>
    <t>6.1.4.1.2</t>
  </si>
  <si>
    <t>6.1.4.1.3</t>
  </si>
  <si>
    <t>6.1.4.1.4</t>
  </si>
  <si>
    <t>6.1.4.2</t>
  </si>
  <si>
    <t>Peinture sur subjectile bois</t>
  </si>
  <si>
    <t>6.1.4.2.1</t>
  </si>
  <si>
    <t>6.1.5.1</t>
  </si>
  <si>
    <t>Echafaudages de pied intérieurs</t>
  </si>
  <si>
    <t>6.1.5.1.1</t>
  </si>
  <si>
    <t>6.1.5.1.2</t>
  </si>
  <si>
    <t>6.1.5.1.3</t>
  </si>
  <si>
    <t>6.1.5.1.4</t>
  </si>
  <si>
    <t>6.1.5.2</t>
  </si>
  <si>
    <t>6.1.5.2.1</t>
  </si>
  <si>
    <t>6.1.5.2.2</t>
  </si>
  <si>
    <t>6.1.5.2.3</t>
  </si>
  <si>
    <t>6.1.5.2.4</t>
  </si>
  <si>
    <t>6.1.5.3</t>
  </si>
  <si>
    <t>Platelage horizontal</t>
  </si>
  <si>
    <t>6.1.5.3.1</t>
  </si>
  <si>
    <t>6.1.5.3.2</t>
  </si>
  <si>
    <t>6.1.5.3.3</t>
  </si>
  <si>
    <t>6.1.5.3.4</t>
  </si>
  <si>
    <t>6.1.5.4</t>
  </si>
  <si>
    <t>Traitement d'ouvrages plombés</t>
  </si>
  <si>
    <t>6.1.5.4.1</t>
  </si>
  <si>
    <t>6.1.5.4.2</t>
  </si>
  <si>
    <t>6.1.5.4.3</t>
  </si>
  <si>
    <t>6.1.5.4.4</t>
  </si>
  <si>
    <t>6.1.5.5</t>
  </si>
  <si>
    <t>6.1.5.5.1</t>
  </si>
  <si>
    <t>6.1.5.5.2</t>
  </si>
  <si>
    <t>6.1.5.6</t>
  </si>
  <si>
    <t>Peinture sur subjectile plâtre</t>
  </si>
  <si>
    <t>6.1.5.6.1</t>
  </si>
  <si>
    <t>6.1.5.6.2</t>
  </si>
  <si>
    <t>6.1.5.6.3</t>
  </si>
  <si>
    <t>6.1.5.6.4</t>
  </si>
  <si>
    <t>6.1.5.6.5</t>
  </si>
  <si>
    <t>6.1.5.6.6</t>
  </si>
  <si>
    <t>6.1.5.6.7</t>
  </si>
  <si>
    <t>6.1.5.7</t>
  </si>
  <si>
    <t>Peinture sur subjectile métallique</t>
  </si>
  <si>
    <t>6.1.5.7.1</t>
  </si>
  <si>
    <t>6.1.6.1</t>
  </si>
  <si>
    <t>6.1.6.1.1</t>
  </si>
  <si>
    <t>6.1.6.1.2</t>
  </si>
  <si>
    <t>6.1.6.1.3</t>
  </si>
  <si>
    <t>6.1.6.1.4</t>
  </si>
  <si>
    <t>6.1.6.2</t>
  </si>
  <si>
    <t>6.1.6.2.1</t>
  </si>
  <si>
    <t>6.1.6.2.2</t>
  </si>
  <si>
    <t>6.1.6.3</t>
  </si>
  <si>
    <t>6.1.6.3.1</t>
  </si>
  <si>
    <t>6.1.6.4</t>
  </si>
  <si>
    <t>6.1.6.4.1</t>
  </si>
  <si>
    <t>6.1.6.5</t>
  </si>
  <si>
    <t>6.1.6.5.1</t>
  </si>
  <si>
    <t>6.1.7.1</t>
  </si>
  <si>
    <t>6.1.7.1.1</t>
  </si>
  <si>
    <t>6.1.7.1.2</t>
  </si>
  <si>
    <t>6.1.7.1.3</t>
  </si>
  <si>
    <t>6.1.7.1.4</t>
  </si>
  <si>
    <t>6.1.7.2</t>
  </si>
  <si>
    <t>6.1.7.2.1</t>
  </si>
  <si>
    <t>6.1.7.2.2</t>
  </si>
  <si>
    <t>6.1.7.3</t>
  </si>
  <si>
    <t>6.1.7.3.1</t>
  </si>
  <si>
    <t>6.1.7.4</t>
  </si>
  <si>
    <t>6.1.7.4.1</t>
  </si>
  <si>
    <t>6.1.7.5</t>
  </si>
  <si>
    <t>6.1.7.5.1</t>
  </si>
  <si>
    <t>6.1.8.1</t>
  </si>
  <si>
    <t>6.1.8.1.1</t>
  </si>
  <si>
    <t>6.1.8.1.2</t>
  </si>
  <si>
    <t>6.1.8.1.3</t>
  </si>
  <si>
    <t>6.1.8.1.4</t>
  </si>
  <si>
    <t>6.1.8.2</t>
  </si>
  <si>
    <t>6.1.8.2.1</t>
  </si>
  <si>
    <t>6.1.8.2.2</t>
  </si>
  <si>
    <t>6.1.8.3</t>
  </si>
  <si>
    <t>6.1.8.3.1</t>
  </si>
  <si>
    <t>6.1.8.4</t>
  </si>
  <si>
    <t>6.1.8.4.1</t>
  </si>
  <si>
    <t>6.1.8.5</t>
  </si>
  <si>
    <t>6.1.8.5.1</t>
  </si>
  <si>
    <t>6.1.9.1</t>
  </si>
  <si>
    <t>6.1.9.1.1</t>
  </si>
  <si>
    <t>6.1.9.1.2</t>
  </si>
  <si>
    <t>6.1.9.1.3</t>
  </si>
  <si>
    <t>6.1.9.1.4</t>
  </si>
  <si>
    <t>6.1.9.2</t>
  </si>
  <si>
    <t>6.1.9.2.1</t>
  </si>
  <si>
    <t>6.1.9.2.2</t>
  </si>
  <si>
    <t>6.1.9.3</t>
  </si>
  <si>
    <t>6.1.9.3.1</t>
  </si>
  <si>
    <t>6.1.9.3.2</t>
  </si>
  <si>
    <t>6.1.9.3.3</t>
  </si>
  <si>
    <t>6.1.9.4</t>
  </si>
  <si>
    <t>6.1.9.4.1</t>
  </si>
  <si>
    <t>6.1.9.4.2</t>
  </si>
  <si>
    <t>6.1.9.5</t>
  </si>
  <si>
    <t>6.1.9.5.1</t>
  </si>
  <si>
    <t>6.1.9.5.2</t>
  </si>
  <si>
    <t>6.1.9.5.3</t>
  </si>
  <si>
    <t>6.1.10.1</t>
  </si>
  <si>
    <t>6.1.10.1.1</t>
  </si>
  <si>
    <t>6.1.10.1.2</t>
  </si>
  <si>
    <t>6.1.10.1.3</t>
  </si>
  <si>
    <t>6.1.10.1.4</t>
  </si>
  <si>
    <t>6.1.10.2</t>
  </si>
  <si>
    <t>6.1.10.2.1</t>
  </si>
  <si>
    <t>6.1.10.2.2</t>
  </si>
  <si>
    <t>6.1.10.2.3</t>
  </si>
  <si>
    <t>6.1.10.3</t>
  </si>
  <si>
    <t>6.1.10.3.1</t>
  </si>
  <si>
    <t>6.1.10.4</t>
  </si>
  <si>
    <t>6.1.10.4.1</t>
  </si>
  <si>
    <t>6.1.11.1</t>
  </si>
  <si>
    <t>6.1.11.1.1</t>
  </si>
  <si>
    <t>6.1.11.1.2</t>
  </si>
  <si>
    <t>6.1.11.1.3</t>
  </si>
  <si>
    <t>6.1.11.1.4</t>
  </si>
  <si>
    <t>6.1.11.2</t>
  </si>
  <si>
    <t>6.1.11.2.1</t>
  </si>
  <si>
    <t>6.1.11.2.2</t>
  </si>
  <si>
    <t>6.1.12.1</t>
  </si>
  <si>
    <t>6.1.12.1.1</t>
  </si>
  <si>
    <t>6.1.12.1.2</t>
  </si>
  <si>
    <t>6.1.12.1.3</t>
  </si>
  <si>
    <t>6.1.12.1.4</t>
  </si>
  <si>
    <t>6.1.12.2</t>
  </si>
  <si>
    <t>6.1.12.2.1</t>
  </si>
  <si>
    <t>6.1.12.2.2</t>
  </si>
  <si>
    <t>6.1.12.3</t>
  </si>
  <si>
    <t>6.1.12.3.1</t>
  </si>
  <si>
    <t>6.1.13.1</t>
  </si>
  <si>
    <t>6.1.13.1.1</t>
  </si>
  <si>
    <t>6.1.13.1.2</t>
  </si>
  <si>
    <t>6.1.13.1.3</t>
  </si>
  <si>
    <t>6.1.13.2</t>
  </si>
  <si>
    <t>6.1.13.2.1</t>
  </si>
  <si>
    <t>6.1.13.2.2</t>
  </si>
  <si>
    <t>6.1.13.3</t>
  </si>
  <si>
    <t>6.1.13.3.1</t>
  </si>
  <si>
    <t>6.1.14.1</t>
  </si>
  <si>
    <t>6.1.14.1.1</t>
  </si>
  <si>
    <t>6.1.14.1.2</t>
  </si>
  <si>
    <t>6.1.14.1.3</t>
  </si>
  <si>
    <t>6.1.14.2</t>
  </si>
  <si>
    <t>6.1.14.2.1</t>
  </si>
  <si>
    <t>6.1.14.3</t>
  </si>
  <si>
    <t>6.1.14.3.1</t>
  </si>
  <si>
    <t>6.1.15.1</t>
  </si>
  <si>
    <t>6.1.15.1.1</t>
  </si>
  <si>
    <t>6.1.15.1.2</t>
  </si>
  <si>
    <t>6.1.15.1.3</t>
  </si>
  <si>
    <t>6.1.15.2</t>
  </si>
  <si>
    <t>6.1.15.2.1</t>
  </si>
  <si>
    <t>6.1.15.3</t>
  </si>
  <si>
    <t>6.1.15.3.1</t>
  </si>
  <si>
    <t>6.1.16.1</t>
  </si>
  <si>
    <t>6.1.16.1.1</t>
  </si>
  <si>
    <t>6.1.16.1.2</t>
  </si>
  <si>
    <t>6.1.16.1.3</t>
  </si>
  <si>
    <t>6.1.16.2</t>
  </si>
  <si>
    <t>6.1.16.2.1</t>
  </si>
  <si>
    <t>6.1.16.3</t>
  </si>
  <si>
    <t>6.1.16.3.1</t>
  </si>
  <si>
    <t>6.1.17.1</t>
  </si>
  <si>
    <t>6.1.17.1.1</t>
  </si>
  <si>
    <t>6.1.17.1.2</t>
  </si>
  <si>
    <t>6.1.17.1.3</t>
  </si>
  <si>
    <t>6.1.17.2</t>
  </si>
  <si>
    <t>6.1.17.2.1</t>
  </si>
  <si>
    <t>6.1.17.3</t>
  </si>
  <si>
    <t>6.1.17.3.1</t>
  </si>
  <si>
    <t>6.1.18.1</t>
  </si>
  <si>
    <t>6.1.18.1.1</t>
  </si>
  <si>
    <t>6.1.18.2</t>
  </si>
  <si>
    <t>6.1.18.2.1</t>
  </si>
  <si>
    <t>6.1.18.3</t>
  </si>
  <si>
    <t>6.1.18.3.1</t>
  </si>
  <si>
    <t>6.1.18.3.2</t>
  </si>
  <si>
    <t>6.2.1.1</t>
  </si>
  <si>
    <t>6.2.1.1.1</t>
  </si>
  <si>
    <t>6.2.1.2</t>
  </si>
  <si>
    <t>6.2.1.2.1</t>
  </si>
  <si>
    <t>6.2.1.3</t>
  </si>
  <si>
    <t>6.2.1.3.1</t>
  </si>
  <si>
    <t>6.2.2.1.1</t>
  </si>
  <si>
    <t>6.2.2.1.1.1</t>
  </si>
  <si>
    <t>6.2.2.1.2</t>
  </si>
  <si>
    <t>6.2.2.1.2.1</t>
  </si>
  <si>
    <t>6.2.2.1.2.2</t>
  </si>
  <si>
    <t>6.2.2.1.2.3</t>
  </si>
  <si>
    <t>6.2.2.1.2.4</t>
  </si>
  <si>
    <t>6.2.2.1.2.5</t>
  </si>
  <si>
    <t>6.2.2.1.2.6</t>
  </si>
  <si>
    <t>6.2.2.1.2.7</t>
  </si>
  <si>
    <t>6.2.2.1.3</t>
  </si>
  <si>
    <t>6.2.2.1.3.1</t>
  </si>
  <si>
    <t>6.2.2.1.3.2</t>
  </si>
  <si>
    <t>6.2.2.2.1</t>
  </si>
  <si>
    <t>6.2.2.2.1.1</t>
  </si>
  <si>
    <t>6.2.2.2.2</t>
  </si>
  <si>
    <t>6.2.2.2.2.1</t>
  </si>
  <si>
    <t>6.2.2.2.2.2</t>
  </si>
  <si>
    <t>6.2.2.2.2.3</t>
  </si>
  <si>
    <t>6.2.2.2.2.4</t>
  </si>
  <si>
    <t>6.2.2.2.2.5</t>
  </si>
  <si>
    <t>6.2.2.2.2.6</t>
  </si>
  <si>
    <t>6.2.2.2.2.7</t>
  </si>
  <si>
    <t>6.2.2.2.3</t>
  </si>
  <si>
    <t>6.2.2.2.3.1</t>
  </si>
  <si>
    <t>6.2.2.2.3.2</t>
  </si>
  <si>
    <t>6.2.3.1</t>
  </si>
  <si>
    <t>6.2.3.1.1</t>
  </si>
  <si>
    <t>6.2.3.1.2</t>
  </si>
  <si>
    <t>6.2.3.1.3</t>
  </si>
  <si>
    <t>6.2.3.1.4</t>
  </si>
  <si>
    <t>6.2.3.2</t>
  </si>
  <si>
    <t>6.2.3.2.1</t>
  </si>
  <si>
    <t>6.2.3.2.2</t>
  </si>
  <si>
    <t>6.2.3.2.3</t>
  </si>
  <si>
    <t>6.2.3.2.4</t>
  </si>
  <si>
    <t>6.2.3.3</t>
  </si>
  <si>
    <t>Echafaudages au-dessus des couvertures compris protections / cour intérieure</t>
  </si>
  <si>
    <t>6.2.3.3.1</t>
  </si>
  <si>
    <t>6.2.3.3.2</t>
  </si>
  <si>
    <t>6.2.3.3.3</t>
  </si>
  <si>
    <t>6.2.3.3.4</t>
  </si>
  <si>
    <t>6.2.4.1</t>
  </si>
  <si>
    <t>6.2.4.1.1</t>
  </si>
  <si>
    <t>6.2.4.1.2</t>
  </si>
  <si>
    <t>6.2.4.1.3</t>
  </si>
  <si>
    <t>6.2.4.1.4</t>
  </si>
  <si>
    <t>6.2.4.2</t>
  </si>
  <si>
    <t>6.2.4.2.1</t>
  </si>
  <si>
    <t>6.2.4.2.2</t>
  </si>
  <si>
    <t>6.2.4.2.3</t>
  </si>
  <si>
    <t>6.2.4.2.4</t>
  </si>
  <si>
    <t>6.2.4.2.5</t>
  </si>
  <si>
    <t>6.2.4.2.6</t>
  </si>
  <si>
    <t>6.2.4.3</t>
  </si>
  <si>
    <t>6.2.4.3.1</t>
  </si>
  <si>
    <t>6.2.4.3.2</t>
  </si>
  <si>
    <t>6.2.4.3.3</t>
  </si>
  <si>
    <t>6.2.4.4</t>
  </si>
  <si>
    <t>6.2.4.4.1</t>
  </si>
  <si>
    <t>6.2.4.4.2</t>
  </si>
  <si>
    <t>6.2.4.4.3</t>
  </si>
  <si>
    <t>6.2.4.5</t>
  </si>
  <si>
    <t>6.2.4.5.1</t>
  </si>
  <si>
    <t>6.2.4.5.2</t>
  </si>
  <si>
    <t>6.2.5.1</t>
  </si>
  <si>
    <t>6.2.5.1.1</t>
  </si>
  <si>
    <t>6.2.5.1.2</t>
  </si>
  <si>
    <t>6.2.5.1.3</t>
  </si>
  <si>
    <t>6.2.5.1.4</t>
  </si>
  <si>
    <t>6.2.5.2</t>
  </si>
  <si>
    <t>6.2.5.2.1</t>
  </si>
  <si>
    <t>6.2.5.3</t>
  </si>
  <si>
    <t>6.2.5.3.1</t>
  </si>
  <si>
    <t>6.2.5.3.2</t>
  </si>
  <si>
    <t>6.2.5.3.3</t>
  </si>
  <si>
    <t>6.2.5.4</t>
  </si>
  <si>
    <t>6.2.5.4.1</t>
  </si>
  <si>
    <t>6.2.5.5</t>
  </si>
  <si>
    <t>Equipements d'accessibilité</t>
  </si>
  <si>
    <t>6.2.5.5.1</t>
  </si>
  <si>
    <t>6.2.5.5.2</t>
  </si>
  <si>
    <t>6.2.6.1</t>
  </si>
  <si>
    <t>6.2.6.1.1</t>
  </si>
  <si>
    <t>6.2.6.1.2</t>
  </si>
  <si>
    <t>6.2.6.1.3</t>
  </si>
  <si>
    <t>6.2.6.1.4</t>
  </si>
  <si>
    <t>6.2.6.2</t>
  </si>
  <si>
    <t>6.2.6.2.1</t>
  </si>
  <si>
    <t>6.2.6.2.2</t>
  </si>
  <si>
    <t>6.2.7.1</t>
  </si>
  <si>
    <t>6.2.7.1.1</t>
  </si>
  <si>
    <t>6.2.7.1.2</t>
  </si>
  <si>
    <t>6.2.7.2</t>
  </si>
  <si>
    <t>6.2.7.2.1</t>
  </si>
  <si>
    <t>6.2.7.3</t>
  </si>
  <si>
    <t>6.2.7.3.1</t>
  </si>
  <si>
    <t>6.2.8.1</t>
  </si>
  <si>
    <t>6.2.8.1.1</t>
  </si>
  <si>
    <t>6.2.8.1.2</t>
  </si>
  <si>
    <t>6.2.8.1.3</t>
  </si>
  <si>
    <t>6.2.8.1.4</t>
  </si>
  <si>
    <t>6.2.8.2</t>
  </si>
  <si>
    <t>6.2.8.2.1</t>
  </si>
  <si>
    <t>6.2.8.2.2</t>
  </si>
  <si>
    <t>6.2.8.2.3</t>
  </si>
  <si>
    <t>6.2.8.3</t>
  </si>
  <si>
    <t>6.2.8.3.1</t>
  </si>
  <si>
    <t>6.2.8.3.2</t>
  </si>
  <si>
    <t>6.2.8.3.3</t>
  </si>
  <si>
    <t>6.2.8.3.4</t>
  </si>
  <si>
    <t>6.2.8.4</t>
  </si>
  <si>
    <t>6.2.8.4.1</t>
  </si>
  <si>
    <t>6.2.8.4.2</t>
  </si>
  <si>
    <t>6.2.8.4.3</t>
  </si>
  <si>
    <t>6.2.8.5</t>
  </si>
  <si>
    <t>6.2.8.5.1</t>
  </si>
  <si>
    <t>6.2.9.1</t>
  </si>
  <si>
    <t>6.2.9.1.1</t>
  </si>
  <si>
    <t>6.2.9.1.2</t>
  </si>
  <si>
    <t>6.2.9.1.3</t>
  </si>
  <si>
    <t>6.2.9.1.4</t>
  </si>
  <si>
    <t>6.2.9.2</t>
  </si>
  <si>
    <t>6.2.9.2.1</t>
  </si>
  <si>
    <t>6.2.9.2.2</t>
  </si>
  <si>
    <t>6.2.9.3</t>
  </si>
  <si>
    <t>6.2.9.3.1</t>
  </si>
  <si>
    <t>6.2.10.1</t>
  </si>
  <si>
    <t>6.2.10.1.1</t>
  </si>
  <si>
    <t>6.2.10.1.2</t>
  </si>
  <si>
    <t>6.2.10.1.3</t>
  </si>
  <si>
    <t>6.2.10.1.4</t>
  </si>
  <si>
    <t>6.2.10.2</t>
  </si>
  <si>
    <t>6.2.10.2.1</t>
  </si>
  <si>
    <t>6.2.10.2.2</t>
  </si>
  <si>
    <t>6.2.10.2.3</t>
  </si>
  <si>
    <t>6.2.10.3</t>
  </si>
  <si>
    <t>6.2.10.3.1</t>
  </si>
  <si>
    <t>6.2.10.3.2</t>
  </si>
  <si>
    <t>6.2.10.3.3</t>
  </si>
  <si>
    <t>6.2.10.3.4</t>
  </si>
  <si>
    <t>6.2.10.3.5</t>
  </si>
  <si>
    <t>6.2.10.4</t>
  </si>
  <si>
    <t>6.2.10.4.1</t>
  </si>
  <si>
    <t>6.2.10.4.2</t>
  </si>
  <si>
    <t>6.2.10.4.3</t>
  </si>
  <si>
    <t>6.2.10.4.4</t>
  </si>
  <si>
    <t>6.2.10.5</t>
  </si>
  <si>
    <t>6.2.10.5.1</t>
  </si>
  <si>
    <t>6.2.11.1</t>
  </si>
  <si>
    <t>6.2.11.1.1</t>
  </si>
  <si>
    <t>6.2.11.1.2</t>
  </si>
  <si>
    <t>6.2.11.1.3</t>
  </si>
  <si>
    <t>6.2.11.1.4</t>
  </si>
  <si>
    <t>6.2.11.2</t>
  </si>
  <si>
    <t>6.2.11.2.1</t>
  </si>
  <si>
    <t>6.2.11.3</t>
  </si>
  <si>
    <t>6.2.11.3.1</t>
  </si>
  <si>
    <t>6.2.11.3.2</t>
  </si>
  <si>
    <t>6.2.11.3.3</t>
  </si>
  <si>
    <t>6.2.11.3.4</t>
  </si>
  <si>
    <t>6.2.11.4</t>
  </si>
  <si>
    <t>6.2.11.4.1</t>
  </si>
  <si>
    <t>6.2.11.4.2</t>
  </si>
  <si>
    <t>6.2.11.4.3</t>
  </si>
  <si>
    <t>6.2.11.4.4</t>
  </si>
  <si>
    <t>6.2.11.5</t>
  </si>
  <si>
    <t>6.2.11.5.1</t>
  </si>
  <si>
    <t>6.2.11.5.2</t>
  </si>
  <si>
    <t>6.2.11.5.3</t>
  </si>
  <si>
    <t>6.2.11.5.4</t>
  </si>
  <si>
    <t>6.2.11.6</t>
  </si>
  <si>
    <t>Peinture en trompe l'oeil</t>
  </si>
  <si>
    <t>6.2.11.6.1</t>
  </si>
  <si>
    <t>6.2.11.6.2</t>
  </si>
  <si>
    <t>6.2.11.7</t>
  </si>
  <si>
    <t>6.2.11.7.1</t>
  </si>
  <si>
    <t>6.2.12.1</t>
  </si>
  <si>
    <t>6.2.12.1.1</t>
  </si>
  <si>
    <t>6.2.12.1.2</t>
  </si>
  <si>
    <t>6.2.12.1.3</t>
  </si>
  <si>
    <t>6.2.12.1.4</t>
  </si>
  <si>
    <t>6.2.12.2</t>
  </si>
  <si>
    <t>6.2.12.2.1</t>
  </si>
  <si>
    <t>6.2.12.3</t>
  </si>
  <si>
    <t>6.2.12.3.1</t>
  </si>
  <si>
    <t>6.2.12.3.2</t>
  </si>
  <si>
    <t>6.2.12.3.3</t>
  </si>
  <si>
    <t>6.2.12.4</t>
  </si>
  <si>
    <t>6.2.12.4.1</t>
  </si>
  <si>
    <t>6.2.12.4.2</t>
  </si>
  <si>
    <t>6.2.12.4.3</t>
  </si>
  <si>
    <t>6.2.12.4.4</t>
  </si>
  <si>
    <t>6.2.12.4.5</t>
  </si>
  <si>
    <t>6.2.12.5</t>
  </si>
  <si>
    <t>6.2.12.5.1</t>
  </si>
  <si>
    <t>6.2.12.5.2</t>
  </si>
  <si>
    <t>6.2.12.5.3</t>
  </si>
  <si>
    <t>6.2.12.5.4</t>
  </si>
  <si>
    <t>6.2.12.6</t>
  </si>
  <si>
    <t>6.2.12.6.1</t>
  </si>
  <si>
    <t>6.2.13.1</t>
  </si>
  <si>
    <t>6.2.13.1.1</t>
  </si>
  <si>
    <t>6.2.13.1.2</t>
  </si>
  <si>
    <t>6.2.13.1.3</t>
  </si>
  <si>
    <t>6.2.13.1.4</t>
  </si>
  <si>
    <t>6.2.13.2</t>
  </si>
  <si>
    <t>6.2.13.2.1</t>
  </si>
  <si>
    <t>6.2.13.2.2</t>
  </si>
  <si>
    <t>6.2.13.3</t>
  </si>
  <si>
    <t>6.2.13.3.1</t>
  </si>
  <si>
    <t>6.2.13.3.2</t>
  </si>
  <si>
    <t>6.2.13.4</t>
  </si>
  <si>
    <t>6.2.13.4.1</t>
  </si>
  <si>
    <t>6.2.14.1</t>
  </si>
  <si>
    <t>6.2.14.1.1</t>
  </si>
  <si>
    <t>6.2.14.1.2</t>
  </si>
  <si>
    <t>6.2.14.1.3</t>
  </si>
  <si>
    <t>6.2.14.1.4</t>
  </si>
  <si>
    <t>6.2.14.2</t>
  </si>
  <si>
    <t>6.2.14.2.1</t>
  </si>
  <si>
    <t>6.2.14.2.2</t>
  </si>
  <si>
    <t>6.2.14.3</t>
  </si>
  <si>
    <t>6.2.14.3.1</t>
  </si>
  <si>
    <t>6.2.14.3.2</t>
  </si>
  <si>
    <t>6.2.14.4</t>
  </si>
  <si>
    <t>6.2.14.4.1</t>
  </si>
  <si>
    <t>6.2.15.1</t>
  </si>
  <si>
    <t>6.2.15.1.1</t>
  </si>
  <si>
    <t>6.2.15.1.2</t>
  </si>
  <si>
    <t>6.2.15.1.3</t>
  </si>
  <si>
    <t>6.2.15.1.4</t>
  </si>
  <si>
    <t>6.2.15.2</t>
  </si>
  <si>
    <t>6.2.15.2.1</t>
  </si>
  <si>
    <t>6.2.15.2.2</t>
  </si>
  <si>
    <t>6.2.15.3</t>
  </si>
  <si>
    <t>6.2.15.3.1</t>
  </si>
  <si>
    <t>6.2.15.3.2</t>
  </si>
  <si>
    <t>6.2.15.4</t>
  </si>
  <si>
    <t>6.2.15.4.1</t>
  </si>
  <si>
    <t>6.2.16.1</t>
  </si>
  <si>
    <t>6.2.16.1.1</t>
  </si>
  <si>
    <t>6.2.16.1.2</t>
  </si>
  <si>
    <t>6.2.16.1.3</t>
  </si>
  <si>
    <t>6.2.16.1.4</t>
  </si>
  <si>
    <t>6.2.16.2</t>
  </si>
  <si>
    <t>6.2.16.2.1</t>
  </si>
  <si>
    <t>6.2.16.2.2</t>
  </si>
  <si>
    <t>6.2.16.2.3</t>
  </si>
  <si>
    <t>6.2.16.3</t>
  </si>
  <si>
    <t>6.2.16.3.1</t>
  </si>
  <si>
    <t>6.2.16.3.2</t>
  </si>
  <si>
    <t>6.2.16.3.3</t>
  </si>
  <si>
    <t>6.2.16.3.4</t>
  </si>
  <si>
    <t>6.2.16.4</t>
  </si>
  <si>
    <t>6.2.16.4.1</t>
  </si>
  <si>
    <t>6.2.16.5</t>
  </si>
  <si>
    <t>6.2.16.5.1</t>
  </si>
  <si>
    <t>6.2.17.1</t>
  </si>
  <si>
    <t>6.2.17.1.1</t>
  </si>
  <si>
    <t>6.2.17.1.2</t>
  </si>
  <si>
    <t>6.2.17.1.3</t>
  </si>
  <si>
    <t>6.2.17.1.4</t>
  </si>
  <si>
    <t>6.2.17.2</t>
  </si>
  <si>
    <t>6.2.17.2.1</t>
  </si>
  <si>
    <t>6.2.17.2.2</t>
  </si>
  <si>
    <t>6.2.17.2.3</t>
  </si>
  <si>
    <t>6.2.17.3</t>
  </si>
  <si>
    <t>6.2.17.3.1</t>
  </si>
  <si>
    <t>6.2.17.4</t>
  </si>
  <si>
    <t>6.2.17.4.1</t>
  </si>
  <si>
    <t>6.2.17.4.2</t>
  </si>
  <si>
    <t>6.2.17.5</t>
  </si>
  <si>
    <t>6.2.17.5.1</t>
  </si>
  <si>
    <t>6.2.18.1</t>
  </si>
  <si>
    <t>6.2.18.1.1</t>
  </si>
  <si>
    <t>6.2.18.1.2</t>
  </si>
  <si>
    <t>6.2.18.1.3</t>
  </si>
  <si>
    <t>6.2.18.1.4</t>
  </si>
  <si>
    <t>6.2.18.2</t>
  </si>
  <si>
    <t>6.2.18.2.1</t>
  </si>
  <si>
    <t>6.2.18.2.2</t>
  </si>
  <si>
    <t>6.2.18.2.3</t>
  </si>
  <si>
    <t>6.2.18.3</t>
  </si>
  <si>
    <t>6.2.18.3.1</t>
  </si>
  <si>
    <t>6.2.18.4</t>
  </si>
  <si>
    <t>6.2.18.4.1</t>
  </si>
  <si>
    <t>6.2.18.4.2</t>
  </si>
  <si>
    <t>6.2.18.5</t>
  </si>
  <si>
    <t>6.2.18.5.1</t>
  </si>
  <si>
    <t>6.2.19.1</t>
  </si>
  <si>
    <t>6.2.19.1.1</t>
  </si>
  <si>
    <t>6.2.19.1.2</t>
  </si>
  <si>
    <t>6.2.19.1.3</t>
  </si>
  <si>
    <t>6.2.19.1.4</t>
  </si>
  <si>
    <t>6.2.19.2</t>
  </si>
  <si>
    <t>6.2.19.2.1</t>
  </si>
  <si>
    <t>6.2.19.2.2</t>
  </si>
  <si>
    <t>6.2.19.2.3</t>
  </si>
  <si>
    <t>6.2.19.3</t>
  </si>
  <si>
    <t>6.2.19.3.1</t>
  </si>
  <si>
    <t>6.2.19.4</t>
  </si>
  <si>
    <t>6.2.19.4.1</t>
  </si>
  <si>
    <t>6.2.19.4.2</t>
  </si>
  <si>
    <t>6.2.19.5</t>
  </si>
  <si>
    <t>6.2.19.5.1</t>
  </si>
  <si>
    <t>6.2.19.5.2</t>
  </si>
  <si>
    <t>6.2.20.1</t>
  </si>
  <si>
    <t>6.2.20.1.1</t>
  </si>
  <si>
    <t>6.2.20.1.2</t>
  </si>
  <si>
    <t>6.2.20.1.3</t>
  </si>
  <si>
    <t>6.2.20.1.4</t>
  </si>
  <si>
    <t>6.2.20.2</t>
  </si>
  <si>
    <t>6.2.20.2.1</t>
  </si>
  <si>
    <t>6.2.20.2.2</t>
  </si>
  <si>
    <t>6.2.20.2.3</t>
  </si>
  <si>
    <t>6.2.20.3</t>
  </si>
  <si>
    <t>6.2.20.3.1</t>
  </si>
  <si>
    <t>6.2.20.4</t>
  </si>
  <si>
    <t>6.2.20.4.1</t>
  </si>
  <si>
    <t>6.2.20.4.2</t>
  </si>
  <si>
    <t>6.2.20.5</t>
  </si>
  <si>
    <t>6.2.20.5.1</t>
  </si>
  <si>
    <t>6.2.21.1</t>
  </si>
  <si>
    <t>6.2.21.1.1</t>
  </si>
  <si>
    <t>6.2.21.1.2</t>
  </si>
  <si>
    <t>6.2.21.1.3</t>
  </si>
  <si>
    <t>6.2.21.1.4</t>
  </si>
  <si>
    <t>6.2.21.2</t>
  </si>
  <si>
    <t>6.2.21.2.1</t>
  </si>
  <si>
    <t>6.2.21.2.2</t>
  </si>
  <si>
    <t>6.2.21.3</t>
  </si>
  <si>
    <t>6.2.21.3.1</t>
  </si>
  <si>
    <t>6.2.21.3.2</t>
  </si>
  <si>
    <t>6.2.21.4</t>
  </si>
  <si>
    <t>6.2.21.4.1</t>
  </si>
  <si>
    <t>6.2.22.1</t>
  </si>
  <si>
    <t>6.2.22.1.1</t>
  </si>
  <si>
    <t>6.2.22.1.2</t>
  </si>
  <si>
    <t>6.2.22.1.3</t>
  </si>
  <si>
    <t>6.2.22.1.4</t>
  </si>
  <si>
    <t>6.2.22.2</t>
  </si>
  <si>
    <t>6.2.22.2.1</t>
  </si>
  <si>
    <t>6.2.22.2.2</t>
  </si>
  <si>
    <t>6.2.22.3</t>
  </si>
  <si>
    <t>6.2.22.3.1</t>
  </si>
  <si>
    <t>6.2.22.4</t>
  </si>
  <si>
    <t>6.2.22.4.1</t>
  </si>
  <si>
    <t>6.2.23.1</t>
  </si>
  <si>
    <t>6.2.23.1.1</t>
  </si>
  <si>
    <t>6.2.23.1.2</t>
  </si>
  <si>
    <t>6.2.23.1.3</t>
  </si>
  <si>
    <t>6.2.23.1.4</t>
  </si>
  <si>
    <t>6.2.23.2</t>
  </si>
  <si>
    <t>6.2.23.2.1</t>
  </si>
  <si>
    <t>6.2.23.2.2</t>
  </si>
  <si>
    <t>6.2.23.3</t>
  </si>
  <si>
    <t>6.2.23.3.1</t>
  </si>
  <si>
    <t>6.2.23.4</t>
  </si>
  <si>
    <t>6.2.23.4.1</t>
  </si>
  <si>
    <t>6.2.24.1</t>
  </si>
  <si>
    <t>6.2.24.1.1</t>
  </si>
  <si>
    <t>6.2.24.1.2</t>
  </si>
  <si>
    <t>6.2.24.1.3</t>
  </si>
  <si>
    <t>6.2.24.1.4</t>
  </si>
  <si>
    <t>6.2.24.2</t>
  </si>
  <si>
    <t>6.2.24.2.1</t>
  </si>
  <si>
    <t>6.2.24.3</t>
  </si>
  <si>
    <t>6.2.24.3.1</t>
  </si>
  <si>
    <t>6.2.24.3.2</t>
  </si>
  <si>
    <t>6.2.24.3.3</t>
  </si>
  <si>
    <t>6.2.24.4</t>
  </si>
  <si>
    <t>6.2.24.4.1</t>
  </si>
  <si>
    <t>6.2.24.4.2</t>
  </si>
  <si>
    <t>6.2.24.5</t>
  </si>
  <si>
    <t>6.2.24.5.1</t>
  </si>
  <si>
    <t>6.2.24.6</t>
  </si>
  <si>
    <t>6.2.24.6.1</t>
  </si>
  <si>
    <t>6.2.25.1</t>
  </si>
  <si>
    <t>6.2.25.1.1</t>
  </si>
  <si>
    <t>6.2.25.1.2</t>
  </si>
  <si>
    <t>6.2.25.1.3</t>
  </si>
  <si>
    <t>6.2.25.1.4</t>
  </si>
  <si>
    <t>6.2.25.2</t>
  </si>
  <si>
    <t>6.2.25.2.1</t>
  </si>
  <si>
    <t>6.2.25.2.2</t>
  </si>
  <si>
    <t>6.2.25.3</t>
  </si>
  <si>
    <t>6.2.25.3.1</t>
  </si>
  <si>
    <t>6.2.25.4</t>
  </si>
  <si>
    <t>6.2.25.4.1</t>
  </si>
  <si>
    <t>6.2.25.4.2</t>
  </si>
  <si>
    <t>6.2.26.1</t>
  </si>
  <si>
    <t>6.2.26.1.1</t>
  </si>
  <si>
    <t>6.2.26.1.2</t>
  </si>
  <si>
    <t>6.2.26.1.3</t>
  </si>
  <si>
    <t>6.2.26.1.4</t>
  </si>
  <si>
    <t>6.2.26.2</t>
  </si>
  <si>
    <t>6.2.26.2.1</t>
  </si>
  <si>
    <t>6.2.26.3</t>
  </si>
  <si>
    <t>6.2.26.3.1</t>
  </si>
  <si>
    <t>6.2.27.1</t>
  </si>
  <si>
    <t>6.2.27.1.1</t>
  </si>
  <si>
    <t>6.2.27.1.2</t>
  </si>
  <si>
    <t>6.2.27.1.3</t>
  </si>
  <si>
    <t>6.2.27.1.4</t>
  </si>
  <si>
    <t>6.2.27.2</t>
  </si>
  <si>
    <t>6.2.27.2.1</t>
  </si>
  <si>
    <t>6.2.27.2.2</t>
  </si>
  <si>
    <t>6.2.27.3</t>
  </si>
  <si>
    <t>6.2.27.3.1</t>
  </si>
  <si>
    <t>6.2.28.1</t>
  </si>
  <si>
    <t>6.2.28.1.1</t>
  </si>
  <si>
    <t>6.2.28.1.2</t>
  </si>
  <si>
    <t>6.2.28.1.3</t>
  </si>
  <si>
    <t>6.2.28.1.4</t>
  </si>
  <si>
    <t>6.2.28.2</t>
  </si>
  <si>
    <t>6.2.28.2.1</t>
  </si>
  <si>
    <t>6.2.28.2.2</t>
  </si>
  <si>
    <t>6.2.28.3</t>
  </si>
  <si>
    <t>6.2.28.3.1</t>
  </si>
  <si>
    <t>6.2.29.1</t>
  </si>
  <si>
    <t>6.2.29.1.1</t>
  </si>
  <si>
    <t>6.2.29.1.2</t>
  </si>
  <si>
    <t>6.2.29.1.3</t>
  </si>
  <si>
    <t>6.2.29.1.4</t>
  </si>
  <si>
    <t>6.2.29.2</t>
  </si>
  <si>
    <t>6.2.29.2.1</t>
  </si>
  <si>
    <t>6.2.29.2.2</t>
  </si>
  <si>
    <t>6.2.29.3</t>
  </si>
  <si>
    <t>6.2.29.3.1</t>
  </si>
  <si>
    <t>6.2.30.1</t>
  </si>
  <si>
    <t>6.2.30.1.1</t>
  </si>
  <si>
    <t>6.2.30.1.2</t>
  </si>
  <si>
    <t>6.2.30.1.3</t>
  </si>
  <si>
    <t>6.2.30.1.4</t>
  </si>
  <si>
    <t>6.2.30.2</t>
  </si>
  <si>
    <t>6.2.30.2.1</t>
  </si>
  <si>
    <t>6.2.30.3</t>
  </si>
  <si>
    <t>6.2.30.3.1</t>
  </si>
  <si>
    <t>6.2.31.1</t>
  </si>
  <si>
    <t>6.2.31.1.1</t>
  </si>
  <si>
    <t>6.2.31.1.2</t>
  </si>
  <si>
    <t>6.2.31.1.3</t>
  </si>
  <si>
    <t>6.2.31.1.4</t>
  </si>
  <si>
    <t>6.2.31.1.5</t>
  </si>
  <si>
    <t>6.2.31.2</t>
  </si>
  <si>
    <t>6.2.31.2.1</t>
  </si>
  <si>
    <t>6.2.31.2.2</t>
  </si>
  <si>
    <t>6.2.31.3</t>
  </si>
  <si>
    <t>6.2.31.3.1</t>
  </si>
  <si>
    <t>6.2.31.4</t>
  </si>
  <si>
    <t>Revêtement de sol</t>
  </si>
  <si>
    <t>6.2.31.4.1</t>
  </si>
  <si>
    <t>6.2.31.4.2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</si>
  <si>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</si>
  <si>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</si>
  <si>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</si>
  <si>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</si>
  <si>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</si>
  <si>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</si>
  <si>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</si>
  <si>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</si>
  <si>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</si>
  <si>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</si>
  <si>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</si>
  <si>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</si>
  <si>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</si>
  <si>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</si>
  <si>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Repliement</t>
  </si>
  <si>
    <t>- Etudes - Plans EXE - PPSPS - DOE</t>
  </si>
  <si>
    <t>- Chargement des gravois</t>
  </si>
  <si>
    <t>- Participation au compte prorata / 1.50%</t>
  </si>
  <si>
    <t>- Ragréage autolissant</t>
  </si>
  <si>
    <t>- Fenêtre 2V / Meb 02</t>
  </si>
  <si>
    <t>- Fenêtre 2V / Meb 03</t>
  </si>
  <si>
    <t>- Habillage en treillage bois / gaine ventilation au-dessus de la porte 2V</t>
  </si>
  <si>
    <t>- Fenêtre 2V / Meb 01</t>
  </si>
  <si>
    <t>- Porte fenêtre 2V / Meb 17</t>
  </si>
  <si>
    <t>- Fenêtre 2V / Meb 12</t>
  </si>
  <si>
    <t>- Fenêtre 2V / Meb 25</t>
  </si>
  <si>
    <t>- Fenêtre 2V / Meb 26</t>
  </si>
  <si>
    <t>- Fenêtre 2V / Meb 21</t>
  </si>
  <si>
    <t>- Fenêtre 2V / Meb 22</t>
  </si>
  <si>
    <t>- Porte 2V vitrée / Pi 0.1</t>
  </si>
  <si>
    <t>- Porte 2V vitrée / Meb 19</t>
  </si>
  <si>
    <t>- Bloc-porte 1V / 80</t>
  </si>
  <si>
    <t>- Plinthe bois</t>
  </si>
  <si>
    <t>- Placard 2V coulissants compris aménagement intérieur</t>
  </si>
  <si>
    <t>- Placard 2V ouvrants compris aménagement intérieur</t>
  </si>
  <si>
    <t>- Grille métallique / barreaudage de défense / fenêtre 2V / Meb 01</t>
  </si>
  <si>
    <t>- Main courante métallique / emmarchements</t>
  </si>
  <si>
    <t>- Lisse métallique / surélévation garde-corps</t>
  </si>
  <si>
    <t>- Lisse métallique / mur garde-corps</t>
  </si>
  <si>
    <t>- Etudes d’exécution spécifiques plomb - PPSPS, plan de confinement, procédures</t>
  </si>
  <si>
    <t>- Installation de chantier - signalisation, sécurisation, accès</t>
  </si>
  <si>
    <t>- Confinement étanche - cloisons, bâchage thermosoudé, sas, dépression</t>
  </si>
  <si>
    <t>- Dispositifs de décontamination des opérateurs</t>
  </si>
  <si>
    <t>- Fourniture et renouvellement des EPI plomb - masques P3, combinaisons, gants</t>
  </si>
  <si>
    <t>- Nettoyage final approfondi sous confinement</t>
  </si>
  <si>
    <t>- Analyses de poussières et contrôles de surface</t>
  </si>
  <si>
    <t>- Levée de confinement et remise en état des locaux</t>
  </si>
  <si>
    <t>- Conditionnement étanche des déchets plombés</t>
  </si>
  <si>
    <t>- Transport et élimination en filière agréée</t>
  </si>
  <si>
    <t>- Mise en place</t>
  </si>
  <si>
    <t>- Location</t>
  </si>
  <si>
    <t>- Surlocation mensuelle</t>
  </si>
  <si>
    <t>- Porte 2V / accès salle hall d'entrée (porte provisoire)</t>
  </si>
  <si>
    <t>- Décapage chimique de peinture plombée et retrait mécanique doux des couches décapées / colonnes</t>
  </si>
  <si>
    <t>- Décapage chimique de peinture plombée et retrait mécanique doux des couches décapées / colonnes engagées</t>
  </si>
  <si>
    <t>- Piochement d'enduit plâtre plombé / élévations, plafonds, corniches / en recherche</t>
  </si>
  <si>
    <t>- Nettoyage intermédiaire et aspiration HEPA en cours de travaux</t>
  </si>
  <si>
    <t>- Menuiserie restaurée / porte 2V</t>
  </si>
  <si>
    <t>- Menuiserie restaurée / porte 1V</t>
  </si>
  <si>
    <t>- Elévations compris préparation préalable / RDC</t>
  </si>
  <si>
    <t xml:space="preserve">- Elévations compris préparation préalable / R+1 / mur bahut </t>
  </si>
  <si>
    <t>- Colonnes compris préparation préalable / R+1</t>
  </si>
  <si>
    <t>- Plafond à caisson compris préparation préalable / RDC</t>
  </si>
  <si>
    <t>- Plafond voûté compris préparation préalable / lanternon</t>
  </si>
  <si>
    <t>- Corniche compris préparation préalable / entre RDC et R+1</t>
  </si>
  <si>
    <t>- Corniche compris préparation préalable / entre R+1 et lanternon</t>
  </si>
  <si>
    <t>- Radiateurs</t>
  </si>
  <si>
    <t>- Décapage chimique de peinture plombée et retrait mécanique doux des couches décapées / menuiseries extérieures / barreaudage de défense / fenêtre</t>
  </si>
  <si>
    <t>- Enduit plâtre en raccord / encadrement intérieur</t>
  </si>
  <si>
    <t>- Serrurerie / barreaudage de défense / fenêtre 2V / Meb 02</t>
  </si>
  <si>
    <t>- Serrurerie / barreaudage de défense / fenêtre 2V / Meb 03</t>
  </si>
  <si>
    <t>- Menuiserie restaurée / fenêtre 2V / Meb 04bis</t>
  </si>
  <si>
    <t>- Menuiserie restaurée / fenêtre 2V / Meb 04ter</t>
  </si>
  <si>
    <t>- Elévation compris préparation préalable</t>
  </si>
  <si>
    <t>- Serrurerie / barreaudage de défense / fenêtre 2V / Meb 04bis</t>
  </si>
  <si>
    <t>- Serrurerie / barreaudage de défense / fenêtre 2V / Meb 04ter</t>
  </si>
  <si>
    <t>- Décapage chimique de peinture plombée et retrait mécanique doux des couches décapées / menuiseries extérieures / fenêtre (cadre)</t>
  </si>
  <si>
    <t>- Menuiserie restaurée / fenêtre 2V / Meb 04</t>
  </si>
  <si>
    <t>- Serrurerie / barreaudage de défense / fenêtre 2V / Meb 04</t>
  </si>
  <si>
    <t>- Porte 2V restaurée / Pb 02</t>
  </si>
  <si>
    <t>- Décapage chimique de peinture plombée et retrait mécanique doux des couches décapées / menuiseries extérieures / porte</t>
  </si>
  <si>
    <t>- Porte 2V restaurée / Pb 03</t>
  </si>
  <si>
    <t>- Décapage chimique de peinture plombée et retrait mécanique doux des couches décapées / menuiseries extérieures / imposte</t>
  </si>
  <si>
    <t>- Décapage chimique de peinture plombée et retrait mécanique doux des couches décapées / menuiseries extérieures / barreaudage de défense / imposte</t>
  </si>
  <si>
    <t>- Menuiserie restaurée / imposte / Meb 02</t>
  </si>
  <si>
    <t>- Menuiserie restaurée / imposte / Meb 03</t>
  </si>
  <si>
    <t>- Dépose d'ouvrages divers / revêtement mural (papier peint)</t>
  </si>
  <si>
    <t>- Porte 1V</t>
  </si>
  <si>
    <t>- Elévation</t>
  </si>
  <si>
    <t>- Plafond</t>
  </si>
  <si>
    <t>- Décapage chimique de peinture plombée et retrait mécanique doux des couches décapées / menuiseries intérieures (portes, plinthes, lambris d'appui, ...) / en recherche</t>
  </si>
  <si>
    <t>- Menuiserie restaurée / imposte / Meb 01</t>
  </si>
  <si>
    <t>- Plafond à caisson compris préparation préalable</t>
  </si>
  <si>
    <t>- Menuiserie restaurée / porte 2V / Pb 01</t>
  </si>
  <si>
    <t>- Cloisonnements et doublages</t>
  </si>
  <si>
    <t>- Clous podotactiles inox</t>
  </si>
  <si>
    <t>- Peinture des contremarches</t>
  </si>
  <si>
    <t>- Plafond compris préparation préalable</t>
  </si>
  <si>
    <t>- Menuiserie restaurée / imposte / Pb 01</t>
  </si>
  <si>
    <t>- Menuiserie restaurée / fenêtre 2V compris imposte / Meb 18</t>
  </si>
  <si>
    <t>- Menuiserie restaurée / imposte / Meb 17</t>
  </si>
  <si>
    <t>- Main courante bois / surélévation garde-corps</t>
  </si>
  <si>
    <t>- Plafond à caisson compris préparation préalable / R+1</t>
  </si>
  <si>
    <t>- Fenêtre</t>
  </si>
  <si>
    <t>- Menuiserie restaurée / fenêtre 2V compris imposte / Meb 16</t>
  </si>
  <si>
    <t>- Porte 2V restaurée</t>
  </si>
  <si>
    <t>- Lambris bois</t>
  </si>
  <si>
    <t>- Ensemble menuisé restauré / élévation Nord</t>
  </si>
  <si>
    <t>- Ensemble menuisé restauré / élévations Ouest, Sud et Est</t>
  </si>
  <si>
    <t>- Corniche moulurée compris préparation préalable</t>
  </si>
  <si>
    <t>- Décapage chimique de peinture plombée et retrait mécanique doux des couches décapées / radiateurs</t>
  </si>
  <si>
    <t>- Menuiserie restaurée / fenêtre 2V compris imposte / Meb 15</t>
  </si>
  <si>
    <t>- Ensemble menuisé / élévations Nord et Sud</t>
  </si>
  <si>
    <t>- Plus-value pour peinture faux-marbre / grandes colonnes</t>
  </si>
  <si>
    <t>- Menuiserie restaurée / fenêtre 2V compris imposte / Meb 13</t>
  </si>
  <si>
    <t>- Menuiserie restaurée / fenêtre 2V compris imposte / Meb 14</t>
  </si>
  <si>
    <t>- Ensemble menuisé / élévation Sud</t>
  </si>
  <si>
    <t>- Menuiserie restaurée / imposte / Meb 12</t>
  </si>
  <si>
    <t>- Décapage chimique de peinture plombée et retrait mécanique doux des couches décapées / menuiseries extérieures / fenêtre</t>
  </si>
  <si>
    <t>- Menuiserie restaurée / fenêtre 2V compris imposte / Meb 11</t>
  </si>
  <si>
    <t>- Porte 2V conservée</t>
  </si>
  <si>
    <t>- Porte 1V conservée</t>
  </si>
  <si>
    <t>- Lambris bois restauré</t>
  </si>
  <si>
    <t>- Grille / porte 2V</t>
  </si>
  <si>
    <t>- Dépose d'ouvrages divers / revêtement mural (tissu acoustique)</t>
  </si>
  <si>
    <t>- Revêtement mural acoustique</t>
  </si>
  <si>
    <t>- Fenêtre 2V restaurée / Meb 23</t>
  </si>
  <si>
    <t>- Fenêtre 1V / Meb 24</t>
  </si>
  <si>
    <t>- Fenêtre compris coffre de volet roulant (face intérieure)</t>
  </si>
  <si>
    <t>- Plafonds</t>
  </si>
  <si>
    <t>- Sol souple PVC</t>
  </si>
  <si>
    <t>P.M.</t>
  </si>
  <si>
    <t>Lot n°6 : PEINTURE - DEPLOMBAGE - SOL SOUPLE</t>
  </si>
  <si>
    <t xml:space="preserve"> TRANCHE FERME</t>
  </si>
  <si>
    <t xml:space="preserve"> TRANCHE OPTIONNELLE</t>
  </si>
  <si>
    <t xml:space="preserve"> OUVRAGES COMMUNS</t>
  </si>
  <si>
    <t xml:space="preserve"> RDC - SALLE D'AUDIENCE - aménagements partiels</t>
  </si>
  <si>
    <t xml:space="preserve"> RDC - GREFFE EN CHEF</t>
  </si>
  <si>
    <t xml:space="preserve"> RDC - GREFFE SERVICE JUDICIAIRE 1</t>
  </si>
  <si>
    <t xml:space="preserve"> RDC - GREFFE SERVICE JUDICIAIRE 2</t>
  </si>
  <si>
    <t xml:space="preserve"> RDC - GREFFE SERVICE JUDICIAIRE 3</t>
  </si>
  <si>
    <t xml:space="preserve"> RDC - DGT</t>
  </si>
  <si>
    <t xml:space="preserve"> RDC - SALLE DES PAS PERDUS</t>
  </si>
  <si>
    <t xml:space="preserve"> ENTRESOL - ARCHIVES SALLE 2</t>
  </si>
  <si>
    <t xml:space="preserve"> ENTRESOL - ARCHIVES SALLE 1</t>
  </si>
  <si>
    <t xml:space="preserve"> ENTRESOL - GRAND BUREAU</t>
  </si>
  <si>
    <t xml:space="preserve"> ENTRESOL - CAGE D'ESCALIER</t>
  </si>
  <si>
    <t xml:space="preserve"> ENTRESOL - BUREAU GREFFIER</t>
  </si>
  <si>
    <t xml:space="preserve"> R+3 - BUREAUX - aménagements partiels</t>
  </si>
  <si>
    <t xml:space="preserve"> RDC - SALLE D'AUDIENCE</t>
  </si>
  <si>
    <t xml:space="preserve"> RDC - HALL ENTREE</t>
  </si>
  <si>
    <t xml:space="preserve"> RDC - DGT ESCALIER</t>
  </si>
  <si>
    <t xml:space="preserve"> ENTRESOL - HALL ENTREE</t>
  </si>
  <si>
    <t xml:space="preserve"> R+1 - GRAND ESCALIER</t>
  </si>
  <si>
    <t xml:space="preserve"> R+1 - SALLE PIERRE COUZIER</t>
  </si>
  <si>
    <t xml:space="preserve"> R+1 - SALLE DES DELIBERES</t>
  </si>
  <si>
    <t xml:space="preserve"> R+1 - SALON D'HONNEUR</t>
  </si>
  <si>
    <t xml:space="preserve"> R+1 - BUREAU DU PRESIDENT</t>
  </si>
  <si>
    <t xml:space="preserve"> R+1 - SECRETARIAT DU PRESIDENT</t>
  </si>
  <si>
    <t xml:space="preserve"> R+1 - BUREAU</t>
  </si>
  <si>
    <t xml:space="preserve"> R+1 - DGT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</si>
  <si>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</si>
  <si>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</si>
  <si>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</si>
  <si>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</si>
  <si>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</si>
  <si>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CAFETERIA TRIBUNAL</t>
  </si>
  <si>
    <t xml:space="preserve"> R+2 - CUISINE TRIBUNAL</t>
  </si>
  <si>
    <t xml:space="preserve"> R+2 - DEGAGEMENT</t>
  </si>
  <si>
    <t xml:space="preserve"> R+2 - SALLE D'AUDIENCE</t>
  </si>
  <si>
    <t xml:space="preserve"> R+2 - ESCALIER</t>
  </si>
  <si>
    <t xml:space="preserve"> R+2 - SALLE DES MANDATAIRES</t>
  </si>
  <si>
    <t xml:space="preserve"> R+2 - JUGE COMMISSAIRE 1</t>
  </si>
  <si>
    <t xml:space="preserve"> R+2 - JUGE COMMISSAIRE 2</t>
  </si>
  <si>
    <t xml:space="preserve"> R+2 - JUGE COMMISSAIRE 3</t>
  </si>
  <si>
    <t xml:space="preserve"> R+2 - SALLE DES DELIBERES</t>
  </si>
  <si>
    <t xml:space="preserve"> R+3 - BUREAUX</t>
  </si>
  <si>
    <t xml:space="preserve"> RDC - ENTREE PMR</t>
  </si>
  <si>
    <t xml:space="preserve"> RDC - ENTREE VOISINS RUE TEMPONIERES</t>
  </si>
  <si>
    <t xml:space="preserve"> OUVRAGES COMMUNS / PLOMB</t>
  </si>
  <si>
    <t xml:space="preserve"> ECHAFAUDAGES EXTERIEURS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</si>
  <si>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</si>
  <si>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</si>
  <si>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</si>
  <si>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</si>
  <si>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</si>
  <si>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</si>
  <si>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</si>
  <si>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</si>
  <si>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</si>
  <si>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</si>
  <si>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</si>
  <si>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</si>
  <si>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</si>
  <si>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</si>
  <si>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6.5.1</t>
  </si>
  <si>
    <t>6.5.2</t>
  </si>
  <si>
    <t>6.5.3</t>
  </si>
  <si>
    <t>6.6.1</t>
  </si>
  <si>
    <t>6.6.2</t>
  </si>
  <si>
    <t>6.6.3</t>
  </si>
  <si>
    <t>6.6.4</t>
  </si>
  <si>
    <t>6.6.5</t>
  </si>
  <si>
    <t>6.7.2</t>
  </si>
  <si>
    <t>6.7.1</t>
  </si>
  <si>
    <t>6.7.3</t>
  </si>
  <si>
    <t>6.7.4</t>
  </si>
  <si>
    <t>6.7.5</t>
  </si>
  <si>
    <t>6.10.1</t>
  </si>
  <si>
    <t>6.9.1</t>
  </si>
  <si>
    <t>6.9.2</t>
  </si>
  <si>
    <t>6.9.3</t>
  </si>
  <si>
    <t>6.11.2</t>
  </si>
  <si>
    <t>6.11.3</t>
  </si>
  <si>
    <t>6.12.1</t>
  </si>
  <si>
    <t>6.8.1</t>
  </si>
  <si>
    <t>6.11.1</t>
  </si>
  <si>
    <t>6.14.1</t>
  </si>
  <si>
    <t>6.14.2</t>
  </si>
  <si>
    <t>6.15.1</t>
  </si>
  <si>
    <t>6.13.1</t>
  </si>
  <si>
    <t>6.13.2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</si>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</sst>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17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16" fillId="0" borderId="0" xfId="0" quotePrefix="1" applyFont="1" applyAlignment="1">
      <alignment horizontal="left" vertical="center" wrapText="1"/>
    </xf>
    <xf numFmtId="0" fontId="16" fillId="0" borderId="5" xfId="0" quotePrefix="1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10" fontId="16" fillId="0" borderId="0" xfId="0" applyNumberFormat="1" applyFont="1" applyAlignment="1">
      <alignment horizontal="right"/>
    </xf>
    <xf numFmtId="0" fontId="16" fillId="0" borderId="0" xfId="0" applyFont="1"/>
    <xf numFmtId="10" fontId="16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6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9" customWidth="1"/>
    <col min="10" max="16384" width="11.42578125" style="39"/>
  </cols>
  <sheetData>
    <row r="1" spans="1:9" ht="16.5" x14ac:dyDescent="0.2">
      <c r="A1" s="188" t="s">
        <v>974</v>
      </c>
      <c r="B1" s="188"/>
      <c r="C1" s="188"/>
      <c r="D1" s="188"/>
      <c r="E1" s="188"/>
      <c r="F1" s="188"/>
      <c r="G1" s="188"/>
      <c r="H1" s="188"/>
      <c r="I1" s="188"/>
    </row>
    <row r="2" spans="1:9" ht="16.5" x14ac:dyDescent="0.2">
      <c r="A2" s="40"/>
    </row>
    <row r="3" spans="1:9" ht="18" x14ac:dyDescent="0.2">
      <c r="A3" s="41"/>
    </row>
    <row r="4" spans="1:9" ht="18" x14ac:dyDescent="0.2">
      <c r="A4" s="189" t="s">
        <v>798</v>
      </c>
      <c r="B4" s="189"/>
      <c r="C4" s="189"/>
      <c r="D4" s="189"/>
      <c r="E4" s="189"/>
      <c r="F4" s="189"/>
      <c r="G4" s="189"/>
      <c r="H4" s="189"/>
      <c r="I4" s="189"/>
    </row>
    <row r="5" spans="1:9" ht="18" x14ac:dyDescent="0.2">
      <c r="A5" s="42"/>
    </row>
    <row r="6" spans="1:9" ht="18" x14ac:dyDescent="0.2">
      <c r="A6" s="41"/>
    </row>
    <row r="7" spans="1:9" ht="18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ht="18" x14ac:dyDescent="0.2">
      <c r="A8" s="190" t="s">
        <v>975</v>
      </c>
      <c r="B8" s="190"/>
      <c r="C8" s="190"/>
      <c r="D8" s="190"/>
      <c r="E8" s="190"/>
      <c r="F8" s="190"/>
      <c r="G8" s="190"/>
      <c r="H8" s="190"/>
      <c r="I8" s="190"/>
    </row>
    <row r="9" spans="1:9" ht="18" x14ac:dyDescent="0.2">
      <c r="A9" s="41"/>
    </row>
    <row r="10" spans="1:9" ht="18" x14ac:dyDescent="0.2">
      <c r="A10" s="41"/>
    </row>
    <row r="11" spans="1:9" ht="15" x14ac:dyDescent="0.2">
      <c r="A11" s="191" t="s">
        <v>793</v>
      </c>
      <c r="B11" s="191"/>
      <c r="C11" s="191"/>
      <c r="D11" s="191"/>
      <c r="E11" s="191"/>
      <c r="F11" s="191"/>
      <c r="G11" s="191"/>
      <c r="H11" s="191"/>
      <c r="I11" s="191"/>
    </row>
    <row r="12" spans="1:9" ht="15" x14ac:dyDescent="0.2">
      <c r="A12" s="140"/>
      <c r="B12" s="140"/>
      <c r="C12" s="140"/>
      <c r="D12" s="140"/>
      <c r="E12" s="140"/>
      <c r="F12" s="140"/>
      <c r="G12" s="140"/>
      <c r="H12" s="140"/>
      <c r="I12" s="140"/>
    </row>
    <row r="13" spans="1:9" x14ac:dyDescent="0.2">
      <c r="A13" s="141"/>
      <c r="B13" s="141"/>
      <c r="C13" s="141"/>
      <c r="D13" s="141"/>
      <c r="E13" s="141"/>
      <c r="F13" s="141"/>
      <c r="G13" s="141"/>
      <c r="H13" s="141"/>
      <c r="I13" s="141"/>
    </row>
    <row r="14" spans="1:9" x14ac:dyDescent="0.2">
      <c r="A14" s="141"/>
      <c r="B14" s="141"/>
      <c r="C14" s="141"/>
      <c r="D14" s="141"/>
      <c r="E14" s="141"/>
      <c r="F14" s="141"/>
      <c r="G14" s="141"/>
      <c r="H14" s="141"/>
      <c r="I14" s="141"/>
    </row>
    <row r="15" spans="1:9" ht="18" x14ac:dyDescent="0.2">
      <c r="A15" s="41"/>
    </row>
    <row r="16" spans="1:9" ht="18" x14ac:dyDescent="0.2">
      <c r="A16" s="41"/>
    </row>
    <row r="17" spans="1:9" ht="18.75" thickBot="1" x14ac:dyDescent="0.25">
      <c r="A17" s="41"/>
    </row>
    <row r="18" spans="1:9" ht="60" customHeight="1" thickBot="1" x14ac:dyDescent="0.25">
      <c r="A18" s="192" t="s">
        <v>1014</v>
      </c>
      <c r="B18" s="193"/>
      <c r="C18" s="193"/>
      <c r="D18" s="193"/>
      <c r="E18" s="193"/>
      <c r="F18" s="193"/>
      <c r="G18" s="193"/>
      <c r="H18" s="193"/>
      <c r="I18" s="194"/>
    </row>
    <row r="19" spans="1:9" s="185" customFormat="1" ht="34.5" customHeight="1" thickBot="1" x14ac:dyDescent="0.25">
      <c r="A19" s="195" t="str">
        <f>+CDPGF6!D3</f>
        <v>Lot n°6 : PEINTURE - DEPLOMBAGE - SOL SOUPLE</v>
      </c>
      <c r="B19" s="196"/>
      <c r="C19" s="196"/>
      <c r="D19" s="196"/>
      <c r="E19" s="196"/>
      <c r="F19" s="196"/>
      <c r="G19" s="196"/>
      <c r="H19" s="196"/>
      <c r="I19" s="197"/>
    </row>
    <row r="20" spans="1:9" x14ac:dyDescent="0.2">
      <c r="A20" s="44"/>
      <c r="B20" s="44"/>
      <c r="C20" s="44"/>
      <c r="D20" s="44"/>
      <c r="E20" s="44"/>
      <c r="F20" s="44"/>
      <c r="G20" s="44"/>
      <c r="H20" s="44"/>
      <c r="I20" s="44"/>
    </row>
    <row r="21" spans="1:9" x14ac:dyDescent="0.2">
      <c r="A21" s="187" t="s">
        <v>982</v>
      </c>
      <c r="B21" s="187"/>
      <c r="C21" s="187"/>
      <c r="D21" s="187"/>
      <c r="E21" s="187"/>
      <c r="F21" s="187"/>
      <c r="G21" s="187"/>
      <c r="H21" s="187"/>
      <c r="I21" s="187"/>
    </row>
    <row r="22" spans="1:9" ht="23.25" x14ac:dyDescent="0.2">
      <c r="A22" s="45"/>
    </row>
    <row r="23" spans="1:9" ht="23.25" x14ac:dyDescent="0.2">
      <c r="A23" s="45"/>
    </row>
    <row r="24" spans="1:9" ht="23.25" x14ac:dyDescent="0.2">
      <c r="A24" s="45"/>
    </row>
    <row r="25" spans="1:9" ht="23.25" x14ac:dyDescent="0.2">
      <c r="A25" s="45"/>
    </row>
    <row r="26" spans="1:9" ht="14.25" x14ac:dyDescent="0.2">
      <c r="A26" s="46"/>
    </row>
    <row r="27" spans="1:9" ht="23.25" x14ac:dyDescent="0.2">
      <c r="A27" s="45"/>
    </row>
    <row r="28" spans="1:9" ht="20.25" x14ac:dyDescent="0.2">
      <c r="A28" s="47"/>
    </row>
    <row r="29" spans="1:9" x14ac:dyDescent="0.2">
      <c r="A29" s="48" t="s">
        <v>969</v>
      </c>
      <c r="B29" s="49"/>
      <c r="C29" s="50" t="s">
        <v>976</v>
      </c>
      <c r="D29" s="49"/>
      <c r="E29" s="49"/>
    </row>
    <row r="30" spans="1:9" x14ac:dyDescent="0.2">
      <c r="A30" s="48"/>
      <c r="B30" s="49"/>
      <c r="C30" s="50" t="s">
        <v>977</v>
      </c>
      <c r="D30" s="49"/>
      <c r="E30" s="49"/>
    </row>
    <row r="31" spans="1:9" x14ac:dyDescent="0.2">
      <c r="A31" s="48"/>
      <c r="B31" s="49"/>
      <c r="C31" s="50" t="s">
        <v>978</v>
      </c>
      <c r="D31" s="49"/>
      <c r="E31" s="49"/>
    </row>
    <row r="32" spans="1:9" x14ac:dyDescent="0.2">
      <c r="A32" s="48"/>
      <c r="B32" s="49"/>
      <c r="C32" s="50"/>
      <c r="D32" s="49"/>
      <c r="E32" s="49"/>
    </row>
    <row r="33" spans="1:7" x14ac:dyDescent="0.2">
      <c r="A33" s="51"/>
      <c r="B33" s="49"/>
      <c r="C33" s="50"/>
      <c r="D33" s="49"/>
      <c r="E33" s="49"/>
    </row>
    <row r="34" spans="1:7" x14ac:dyDescent="0.2">
      <c r="A34" s="51"/>
      <c r="B34" s="49"/>
      <c r="C34" s="49"/>
      <c r="D34" s="49"/>
      <c r="E34" s="49"/>
    </row>
    <row r="35" spans="1:7" x14ac:dyDescent="0.2">
      <c r="A35" s="52" t="s">
        <v>970</v>
      </c>
      <c r="B35" s="49"/>
      <c r="C35" s="142" t="s">
        <v>979</v>
      </c>
      <c r="D35" s="24"/>
      <c r="E35" s="143"/>
      <c r="G35" s="142"/>
    </row>
    <row r="36" spans="1:7" x14ac:dyDescent="0.2">
      <c r="A36" s="52"/>
      <c r="B36" s="49"/>
      <c r="C36" s="142" t="s">
        <v>980</v>
      </c>
      <c r="D36" s="24"/>
      <c r="E36" s="143"/>
      <c r="G36" s="24"/>
    </row>
    <row r="37" spans="1:7" x14ac:dyDescent="0.2">
      <c r="A37" s="52"/>
      <c r="B37" s="49"/>
      <c r="C37" s="26" t="s">
        <v>981</v>
      </c>
      <c r="D37" s="143"/>
      <c r="E37" s="143"/>
      <c r="G37" s="142"/>
    </row>
    <row r="38" spans="1:7" x14ac:dyDescent="0.2">
      <c r="A38" s="52"/>
      <c r="B38" s="49"/>
      <c r="D38" s="143"/>
      <c r="E38" s="143"/>
      <c r="G38" s="142"/>
    </row>
    <row r="39" spans="1:7" x14ac:dyDescent="0.2">
      <c r="D39" s="143"/>
      <c r="E39" s="143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3097-0EB0-4716-BB79-1780EB40E7C8}">
  <dimension ref="A1:R1568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101" hidden="1" customWidth="1"/>
    <col min="2" max="2" width="9.7109375" style="110" customWidth="1"/>
    <col min="3" max="3" width="8" style="103" customWidth="1"/>
    <col min="4" max="4" width="48.7109375" style="102" customWidth="1"/>
    <col min="5" max="5" width="5.7109375" style="103" customWidth="1"/>
    <col min="6" max="6" width="9" style="150" customWidth="1"/>
    <col min="7" max="7" width="9" style="103" customWidth="1"/>
    <col min="8" max="9" width="10.7109375" style="104" customWidth="1"/>
    <col min="10" max="10" width="9" style="90" hidden="1" customWidth="1"/>
    <col min="11" max="11" width="9.85546875" style="105" hidden="1" customWidth="1"/>
    <col min="12" max="12" width="12.85546875" style="106" hidden="1" customWidth="1"/>
    <col min="13" max="13" width="14" style="106" hidden="1" customWidth="1"/>
    <col min="14" max="14" width="16.140625" style="107" hidden="1" customWidth="1"/>
    <col min="15" max="15" width="0.42578125" style="12" hidden="1" customWidth="1"/>
    <col min="16" max="25" width="0" hidden="1" customWidth="1"/>
  </cols>
  <sheetData>
    <row r="1" spans="1:18" s="153" customFormat="1" ht="36" x14ac:dyDescent="0.2">
      <c r="A1" s="53"/>
      <c r="B1" s="54" t="s">
        <v>799</v>
      </c>
      <c r="C1" s="54" t="s">
        <v>801</v>
      </c>
      <c r="D1" s="54" t="s">
        <v>800</v>
      </c>
      <c r="E1" s="54" t="s">
        <v>39</v>
      </c>
      <c r="F1" s="144" t="s">
        <v>1010</v>
      </c>
      <c r="G1" s="54" t="s">
        <v>1011</v>
      </c>
      <c r="H1" s="55" t="s">
        <v>0</v>
      </c>
      <c r="I1" s="55" t="s">
        <v>1</v>
      </c>
      <c r="J1" s="151"/>
      <c r="K1" s="152"/>
      <c r="N1" s="152"/>
      <c r="O1" s="151"/>
    </row>
    <row r="2" spans="1:18" s="29" customFormat="1" ht="12" x14ac:dyDescent="0.2">
      <c r="A2" s="53"/>
      <c r="B2" s="108"/>
      <c r="C2" s="57"/>
      <c r="D2" s="57"/>
      <c r="E2" s="57"/>
      <c r="F2" s="136"/>
      <c r="G2" s="57"/>
      <c r="H2" s="58"/>
      <c r="I2" s="58"/>
      <c r="J2" s="28"/>
      <c r="K2" s="56"/>
      <c r="N2" s="56"/>
      <c r="O2" s="28"/>
    </row>
    <row r="3" spans="1:18" s="16" customFormat="1" ht="18.75" x14ac:dyDescent="0.25">
      <c r="A3" s="59" t="s">
        <v>30</v>
      </c>
      <c r="B3" s="38"/>
      <c r="C3" s="30"/>
      <c r="D3" s="37" t="s">
        <v>920</v>
      </c>
      <c r="E3" s="31"/>
      <c r="F3" s="145"/>
      <c r="G3" s="31"/>
      <c r="H3" s="32"/>
      <c r="I3" s="32"/>
      <c r="J3" s="15"/>
      <c r="K3" s="60"/>
      <c r="N3" s="61"/>
      <c r="O3" s="15"/>
    </row>
    <row r="4" spans="1:18" s="16" customFormat="1" ht="18.75" x14ac:dyDescent="0.25">
      <c r="A4" s="59"/>
      <c r="B4" s="38"/>
      <c r="C4" s="30"/>
      <c r="D4" s="37"/>
      <c r="E4" s="31"/>
      <c r="F4" s="145"/>
      <c r="G4" s="31"/>
      <c r="H4" s="32"/>
      <c r="I4" s="32"/>
      <c r="J4" s="15"/>
      <c r="K4" s="60"/>
      <c r="N4" s="61"/>
      <c r="O4" s="15"/>
    </row>
    <row r="5" spans="1:18" s="29" customFormat="1" ht="12" x14ac:dyDescent="0.2">
      <c r="B5" s="25"/>
      <c r="C5" s="17"/>
      <c r="D5" s="17" t="s">
        <v>1015</v>
      </c>
      <c r="E5" s="25"/>
      <c r="F5" s="186"/>
      <c r="G5" s="186"/>
      <c r="H5" s="25"/>
      <c r="I5" s="25"/>
      <c r="J5" s="25"/>
      <c r="K5" s="27"/>
      <c r="L5" s="27"/>
      <c r="M5" s="28"/>
      <c r="N5" s="56"/>
      <c r="Q5" s="56"/>
      <c r="R5" s="28"/>
    </row>
    <row r="6" spans="1:18" s="29" customFormat="1" ht="12" x14ac:dyDescent="0.2">
      <c r="B6" s="25"/>
      <c r="C6" s="17"/>
      <c r="D6" s="17" t="s">
        <v>1016</v>
      </c>
      <c r="E6" s="25"/>
      <c r="F6" s="186"/>
      <c r="G6" s="186"/>
      <c r="H6" s="25"/>
      <c r="I6" s="25"/>
      <c r="J6" s="25"/>
      <c r="K6" s="27"/>
      <c r="L6" s="27"/>
      <c r="M6" s="28"/>
      <c r="N6" s="56"/>
      <c r="Q6" s="56"/>
      <c r="R6" s="28"/>
    </row>
    <row r="7" spans="1:18" s="29" customFormat="1" ht="12" x14ac:dyDescent="0.2">
      <c r="B7" s="25"/>
      <c r="C7" s="17"/>
      <c r="D7" s="17" t="s">
        <v>1017</v>
      </c>
      <c r="E7" s="25"/>
      <c r="F7" s="186"/>
      <c r="G7" s="186"/>
      <c r="H7" s="25"/>
      <c r="I7" s="25"/>
      <c r="J7" s="25"/>
      <c r="K7" s="27"/>
      <c r="L7" s="27"/>
      <c r="M7" s="28"/>
      <c r="N7" s="56"/>
      <c r="Q7" s="56"/>
      <c r="R7" s="28"/>
    </row>
    <row r="8" spans="1:18" s="29" customFormat="1" ht="12" x14ac:dyDescent="0.2">
      <c r="B8" s="25"/>
      <c r="C8" s="17"/>
      <c r="D8" s="17" t="s">
        <v>1018</v>
      </c>
      <c r="E8" s="25"/>
      <c r="F8" s="186"/>
      <c r="G8" s="186"/>
      <c r="H8" s="25"/>
      <c r="I8" s="25"/>
      <c r="J8" s="25"/>
      <c r="K8" s="27"/>
      <c r="L8" s="27"/>
      <c r="M8" s="28"/>
      <c r="N8" s="56"/>
      <c r="Q8" s="56"/>
      <c r="R8" s="28"/>
    </row>
    <row r="9" spans="1:18" s="29" customFormat="1" ht="12" x14ac:dyDescent="0.2">
      <c r="B9" s="25"/>
      <c r="C9" s="17"/>
      <c r="D9" s="17" t="s">
        <v>1019</v>
      </c>
      <c r="E9" s="25"/>
      <c r="F9" s="186"/>
      <c r="G9" s="186"/>
      <c r="H9" s="25"/>
      <c r="I9" s="25"/>
      <c r="J9" s="25"/>
      <c r="K9" s="27"/>
      <c r="L9" s="27"/>
      <c r="M9" s="28"/>
      <c r="N9" s="56"/>
      <c r="Q9" s="56"/>
      <c r="R9" s="28"/>
    </row>
    <row r="10" spans="1:18" s="29" customFormat="1" ht="12" x14ac:dyDescent="0.2">
      <c r="B10" s="25"/>
      <c r="C10" s="17"/>
      <c r="D10" s="17" t="s">
        <v>1020</v>
      </c>
      <c r="E10" s="25"/>
      <c r="F10" s="186"/>
      <c r="G10" s="186"/>
      <c r="H10" s="25"/>
      <c r="I10" s="25"/>
      <c r="J10" s="25"/>
      <c r="K10" s="27"/>
      <c r="L10" s="27"/>
      <c r="M10" s="28"/>
      <c r="N10" s="56"/>
      <c r="Q10" s="56"/>
      <c r="R10" s="28"/>
    </row>
    <row r="11" spans="1:18" s="29" customFormat="1" ht="12" x14ac:dyDescent="0.2">
      <c r="B11" s="25"/>
      <c r="C11" s="17"/>
      <c r="D11" s="17" t="s">
        <v>1021</v>
      </c>
      <c r="E11" s="25"/>
      <c r="F11" s="186"/>
      <c r="G11" s="186"/>
      <c r="H11" s="25"/>
      <c r="I11" s="25"/>
      <c r="J11" s="25"/>
      <c r="K11" s="27"/>
      <c r="L11" s="27"/>
      <c r="M11" s="28"/>
      <c r="N11" s="56"/>
      <c r="Q11" s="56"/>
      <c r="R11" s="28"/>
    </row>
    <row r="12" spans="1:18" s="16" customFormat="1" ht="18.75" x14ac:dyDescent="0.25">
      <c r="A12" s="59"/>
      <c r="B12" s="38"/>
      <c r="C12" s="30"/>
      <c r="D12" s="37"/>
      <c r="E12" s="31"/>
      <c r="F12" s="145"/>
      <c r="G12" s="31"/>
      <c r="H12" s="32"/>
      <c r="I12" s="32"/>
      <c r="J12" s="15"/>
      <c r="K12" s="60"/>
      <c r="N12" s="61"/>
      <c r="O12" s="15"/>
    </row>
    <row r="13" spans="1:18" s="68" customFormat="1" ht="26.1" customHeight="1" x14ac:dyDescent="0.2">
      <c r="A13" s="62" t="s">
        <v>33</v>
      </c>
      <c r="B13" s="38"/>
      <c r="C13" s="33"/>
      <c r="D13" s="63" t="s">
        <v>34</v>
      </c>
      <c r="E13" s="64"/>
      <c r="F13" s="135"/>
      <c r="G13" s="64"/>
      <c r="H13" s="65"/>
      <c r="I13" s="65"/>
      <c r="J13" s="66"/>
      <c r="K13" s="67"/>
      <c r="N13" s="69"/>
      <c r="O13" s="66"/>
    </row>
    <row r="14" spans="1:18" s="68" customFormat="1" x14ac:dyDescent="0.2">
      <c r="A14" s="70"/>
      <c r="B14" s="38"/>
      <c r="C14" s="33"/>
      <c r="D14" s="63"/>
      <c r="E14" s="64"/>
      <c r="F14" s="135"/>
      <c r="G14" s="64"/>
      <c r="H14" s="65"/>
      <c r="I14" s="65"/>
      <c r="J14" s="66"/>
      <c r="K14" s="67"/>
      <c r="N14" s="69"/>
      <c r="O14" s="66"/>
    </row>
    <row r="15" spans="1:18" s="14" customFormat="1" x14ac:dyDescent="0.2">
      <c r="A15" s="71" t="s">
        <v>35</v>
      </c>
      <c r="B15" s="38"/>
      <c r="C15" s="34"/>
      <c r="D15" s="72" t="s">
        <v>41</v>
      </c>
      <c r="E15" s="73"/>
      <c r="F15" s="138"/>
      <c r="G15" s="73"/>
      <c r="H15" s="74"/>
      <c r="I15" s="74"/>
      <c r="J15" s="12"/>
      <c r="K15" s="75"/>
      <c r="N15" s="76"/>
      <c r="O15" s="12"/>
    </row>
    <row r="16" spans="1:18" s="14" customFormat="1" x14ac:dyDescent="0.2">
      <c r="A16" s="71"/>
      <c r="B16" s="38"/>
      <c r="C16" s="34"/>
      <c r="D16" s="72"/>
      <c r="E16" s="73"/>
      <c r="F16" s="138"/>
      <c r="G16" s="73"/>
      <c r="H16" s="74"/>
      <c r="I16" s="74"/>
      <c r="J16" s="12"/>
      <c r="K16" s="75"/>
      <c r="N16" s="76"/>
      <c r="O16" s="12"/>
    </row>
    <row r="17" spans="1:15" s="26" customFormat="1" ht="12" x14ac:dyDescent="0.2">
      <c r="A17" s="77" t="s">
        <v>36</v>
      </c>
      <c r="B17" s="109" t="s">
        <v>107</v>
      </c>
      <c r="C17" s="35"/>
      <c r="D17" s="78" t="s">
        <v>42</v>
      </c>
      <c r="E17" s="57"/>
      <c r="F17" s="136"/>
      <c r="G17" s="57"/>
      <c r="H17" s="79"/>
      <c r="I17" s="79"/>
      <c r="J17" s="80"/>
      <c r="K17" s="81"/>
      <c r="N17" s="82"/>
      <c r="O17" s="80"/>
    </row>
    <row r="18" spans="1:15" s="26" customFormat="1" ht="12" x14ac:dyDescent="0.2">
      <c r="A18" s="77"/>
      <c r="B18" s="109"/>
      <c r="C18" s="35"/>
      <c r="D18" s="78"/>
      <c r="E18" s="57"/>
      <c r="F18" s="136"/>
      <c r="G18" s="57"/>
      <c r="H18" s="79"/>
      <c r="I18" s="79"/>
      <c r="J18" s="80"/>
      <c r="K18" s="81"/>
      <c r="N18" s="82"/>
      <c r="O18" s="80"/>
    </row>
    <row r="19" spans="1:15" s="26" customFormat="1" ht="12" x14ac:dyDescent="0.2">
      <c r="A19" s="77" t="s">
        <v>37</v>
      </c>
      <c r="B19" s="109" t="s">
        <v>108</v>
      </c>
      <c r="C19" s="35" t="s">
        <v>983</v>
      </c>
      <c r="D19" s="83" t="s">
        <v>803</v>
      </c>
      <c r="E19" s="35" t="s">
        <v>38</v>
      </c>
      <c r="F19" s="137">
        <v>1</v>
      </c>
      <c r="G19" s="84"/>
      <c r="H19" s="79"/>
      <c r="I19" s="79" t="str">
        <f>IF(ISBLANK(H19), "", ROUND(G19 * ROUND(H19, 2), 2))</f>
        <v/>
      </c>
      <c r="J19" s="85" t="s">
        <v>29</v>
      </c>
      <c r="K19" s="81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2">
        <f>IF(AND(M19 = TRUE, L19 = TRUE), K19, "")</f>
        <v>0.2</v>
      </c>
      <c r="O19" s="80"/>
    </row>
    <row r="20" spans="1:15" s="26" customFormat="1" ht="12" x14ac:dyDescent="0.2">
      <c r="A20" s="77"/>
      <c r="B20" s="109"/>
      <c r="C20" s="35"/>
      <c r="D20" s="83"/>
      <c r="E20" s="35"/>
      <c r="F20" s="137"/>
      <c r="G20" s="84"/>
      <c r="H20" s="79"/>
      <c r="I20" s="79"/>
      <c r="J20" s="85"/>
      <c r="K20" s="81"/>
      <c r="N20" s="82"/>
      <c r="O20" s="80"/>
    </row>
    <row r="21" spans="1:15" s="26" customFormat="1" ht="12" x14ac:dyDescent="0.2">
      <c r="A21" s="77" t="s">
        <v>36</v>
      </c>
      <c r="B21" s="109" t="s">
        <v>109</v>
      </c>
      <c r="C21" s="35"/>
      <c r="D21" s="78" t="s">
        <v>43</v>
      </c>
      <c r="E21" s="57"/>
      <c r="F21" s="136"/>
      <c r="G21" s="57"/>
      <c r="H21" s="79"/>
      <c r="I21" s="79"/>
      <c r="J21" s="80"/>
      <c r="K21" s="81"/>
      <c r="N21" s="82"/>
      <c r="O21" s="80"/>
    </row>
    <row r="22" spans="1:15" s="26" customFormat="1" ht="12" x14ac:dyDescent="0.2">
      <c r="A22" s="77"/>
      <c r="B22" s="109"/>
      <c r="C22" s="35"/>
      <c r="D22" s="78"/>
      <c r="E22" s="57"/>
      <c r="F22" s="136"/>
      <c r="G22" s="57"/>
      <c r="H22" s="79"/>
      <c r="I22" s="79"/>
      <c r="J22" s="80"/>
      <c r="K22" s="81"/>
      <c r="N22" s="82"/>
      <c r="O22" s="80"/>
    </row>
    <row r="23" spans="1:15" s="26" customFormat="1" ht="12" x14ac:dyDescent="0.2">
      <c r="A23" s="77" t="s">
        <v>37</v>
      </c>
      <c r="B23" s="109" t="s">
        <v>110</v>
      </c>
      <c r="C23" s="35" t="s">
        <v>984</v>
      </c>
      <c r="D23" s="83" t="s">
        <v>804</v>
      </c>
      <c r="E23" s="35" t="s">
        <v>38</v>
      </c>
      <c r="F23" s="137">
        <v>1</v>
      </c>
      <c r="G23" s="84"/>
      <c r="H23" s="79"/>
      <c r="I23" s="79" t="str">
        <f>IF(ISBLANK(H23), "", ROUND(G23 * ROUND(H23, 2), 2))</f>
        <v/>
      </c>
      <c r="J23" s="85" t="s">
        <v>29</v>
      </c>
      <c r="K23" s="81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2">
        <f>IF(AND(M23 = TRUE, L23 = TRUE), K23, "")</f>
        <v>0.2</v>
      </c>
      <c r="O23" s="80"/>
    </row>
    <row r="24" spans="1:15" s="26" customFormat="1" ht="12" x14ac:dyDescent="0.2">
      <c r="A24" s="77"/>
      <c r="B24" s="109"/>
      <c r="C24" s="35"/>
      <c r="D24" s="83"/>
      <c r="E24" s="35"/>
      <c r="F24" s="137"/>
      <c r="G24" s="84"/>
      <c r="H24" s="79"/>
      <c r="I24" s="79"/>
      <c r="J24" s="85"/>
      <c r="K24" s="81"/>
      <c r="N24" s="82"/>
      <c r="O24" s="80"/>
    </row>
    <row r="25" spans="1:15" s="26" customFormat="1" ht="12" x14ac:dyDescent="0.2">
      <c r="A25" s="77" t="s">
        <v>36</v>
      </c>
      <c r="B25" s="109" t="s">
        <v>111</v>
      </c>
      <c r="C25" s="35"/>
      <c r="D25" s="78" t="s">
        <v>44</v>
      </c>
      <c r="E25" s="57"/>
      <c r="F25" s="136"/>
      <c r="G25" s="57"/>
      <c r="H25" s="79"/>
      <c r="I25" s="79"/>
      <c r="J25" s="80"/>
      <c r="K25" s="81"/>
      <c r="N25" s="82"/>
      <c r="O25" s="80"/>
    </row>
    <row r="26" spans="1:15" s="26" customFormat="1" ht="12" x14ac:dyDescent="0.2">
      <c r="A26" s="77"/>
      <c r="B26" s="109"/>
      <c r="C26" s="35"/>
      <c r="D26" s="78"/>
      <c r="E26" s="57"/>
      <c r="F26" s="136"/>
      <c r="G26" s="57"/>
      <c r="H26" s="79"/>
      <c r="I26" s="79"/>
      <c r="J26" s="80"/>
      <c r="K26" s="81"/>
      <c r="N26" s="82"/>
      <c r="O26" s="80"/>
    </row>
    <row r="27" spans="1:15" s="26" customFormat="1" ht="12" x14ac:dyDescent="0.2">
      <c r="A27" s="77" t="s">
        <v>37</v>
      </c>
      <c r="B27" s="109" t="s">
        <v>112</v>
      </c>
      <c r="C27" s="35" t="s">
        <v>985</v>
      </c>
      <c r="D27" s="83" t="s">
        <v>805</v>
      </c>
      <c r="E27" s="35" t="s">
        <v>38</v>
      </c>
      <c r="F27" s="137">
        <v>1</v>
      </c>
      <c r="G27" s="84"/>
      <c r="H27" s="86"/>
      <c r="I27" s="87" t="str">
        <f>IF(ISBLANK(H27), "", ROUND(G27 * ROUND(H27, 2), 2))</f>
        <v/>
      </c>
      <c r="J27" s="85" t="s">
        <v>29</v>
      </c>
      <c r="K27" s="81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2">
        <f>IF(AND(M27 = TRUE, L27 = TRUE), K27, "")</f>
        <v>0.2</v>
      </c>
      <c r="O27" s="80"/>
    </row>
    <row r="28" spans="1:15" s="26" customFormat="1" ht="12" x14ac:dyDescent="0.2">
      <c r="A28" s="77"/>
      <c r="B28" s="109"/>
      <c r="C28" s="35"/>
      <c r="D28" s="83"/>
      <c r="E28" s="35"/>
      <c r="F28" s="137"/>
      <c r="G28" s="84"/>
      <c r="H28" s="79"/>
      <c r="I28" s="79"/>
      <c r="J28" s="85"/>
      <c r="K28" s="81"/>
      <c r="N28" s="82"/>
      <c r="O28" s="80"/>
    </row>
    <row r="29" spans="1:15" s="14" customFormat="1" ht="12.75" customHeight="1" x14ac:dyDescent="0.2">
      <c r="A29" s="71" t="s">
        <v>40</v>
      </c>
      <c r="B29" s="38"/>
      <c r="C29" s="34"/>
      <c r="D29" s="88" t="s">
        <v>923</v>
      </c>
      <c r="E29" s="73"/>
      <c r="F29" s="139" t="s">
        <v>1</v>
      </c>
      <c r="G29" s="89"/>
      <c r="H29" s="74"/>
      <c r="I29" s="74">
        <f>IF(COUNTIF(M15:M27, FALSE) = COUNTIF(A15:A27, "9"), SUMIF(A15:A27, "9", I15:I27), SUMIF(M15:M27, TRUE, I15:I27))</f>
        <v>0</v>
      </c>
      <c r="J29" s="90" t="str">
        <f>IF(AND(COUNTIF(A15:A27, "9") &gt; 0, COUNTIF(M15:M27, FALSE) = COUNTIF(A15:A27, "9")), "Non totalisé", "")</f>
        <v/>
      </c>
      <c r="K29" s="75"/>
      <c r="N29" s="76"/>
      <c r="O29" s="12"/>
    </row>
    <row r="30" spans="1:15" s="14" customFormat="1" ht="12.75" customHeight="1" x14ac:dyDescent="0.2">
      <c r="A30" s="71"/>
      <c r="B30" s="38"/>
      <c r="C30" s="34"/>
      <c r="D30" s="88"/>
      <c r="E30" s="73"/>
      <c r="F30" s="139"/>
      <c r="G30" s="89"/>
      <c r="H30" s="74"/>
      <c r="I30" s="74"/>
      <c r="J30" s="90"/>
      <c r="K30" s="75"/>
      <c r="N30" s="76"/>
      <c r="O30" s="12"/>
    </row>
    <row r="31" spans="1:15" s="14" customFormat="1" x14ac:dyDescent="0.2">
      <c r="A31" s="71" t="s">
        <v>35</v>
      </c>
      <c r="B31" s="38"/>
      <c r="C31" s="34"/>
      <c r="D31" s="72" t="s">
        <v>113</v>
      </c>
      <c r="E31" s="73"/>
      <c r="F31" s="138"/>
      <c r="G31" s="73"/>
      <c r="H31" s="74"/>
      <c r="I31" s="74"/>
      <c r="J31" s="12"/>
      <c r="K31" s="75"/>
      <c r="N31" s="76"/>
      <c r="O31" s="12"/>
    </row>
    <row r="32" spans="1:15" s="14" customFormat="1" x14ac:dyDescent="0.2">
      <c r="A32" s="71"/>
      <c r="B32" s="38"/>
      <c r="C32" s="34"/>
      <c r="D32" s="72"/>
      <c r="E32" s="73"/>
      <c r="F32" s="138"/>
      <c r="G32" s="73"/>
      <c r="H32" s="74"/>
      <c r="I32" s="74"/>
      <c r="J32" s="12"/>
      <c r="K32" s="75"/>
      <c r="N32" s="76"/>
      <c r="O32" s="12"/>
    </row>
    <row r="33" spans="1:15" s="26" customFormat="1" ht="12" x14ac:dyDescent="0.2">
      <c r="A33" s="77" t="s">
        <v>36</v>
      </c>
      <c r="B33" s="109" t="s">
        <v>114</v>
      </c>
      <c r="C33" s="35"/>
      <c r="D33" s="78" t="s">
        <v>42</v>
      </c>
      <c r="E33" s="57"/>
      <c r="F33" s="136"/>
      <c r="G33" s="57"/>
      <c r="H33" s="79"/>
      <c r="I33" s="79"/>
      <c r="J33" s="80"/>
      <c r="K33" s="81"/>
      <c r="N33" s="82"/>
      <c r="O33" s="80"/>
    </row>
    <row r="34" spans="1:15" s="26" customFormat="1" ht="12" x14ac:dyDescent="0.2">
      <c r="A34" s="77"/>
      <c r="B34" s="109"/>
      <c r="C34" s="35"/>
      <c r="D34" s="78"/>
      <c r="E34" s="57"/>
      <c r="F34" s="136"/>
      <c r="G34" s="57"/>
      <c r="H34" s="79"/>
      <c r="I34" s="79"/>
      <c r="J34" s="80"/>
      <c r="K34" s="81"/>
      <c r="N34" s="82"/>
      <c r="O34" s="80"/>
    </row>
    <row r="35" spans="1:15" s="26" customFormat="1" ht="24" x14ac:dyDescent="0.2">
      <c r="A35" s="77" t="s">
        <v>37</v>
      </c>
      <c r="B35" s="109" t="s">
        <v>115</v>
      </c>
      <c r="C35" s="35" t="s">
        <v>986</v>
      </c>
      <c r="D35" s="83" t="s">
        <v>827</v>
      </c>
      <c r="E35" s="35" t="s">
        <v>38</v>
      </c>
      <c r="F35" s="137">
        <v>1</v>
      </c>
      <c r="G35" s="84"/>
      <c r="H35" s="79"/>
      <c r="I35" s="79" t="str">
        <f>IF(ISBLANK(H35), "", ROUND(G35 * ROUND(H35, 2), 2))</f>
        <v/>
      </c>
      <c r="J35" s="85" t="s">
        <v>29</v>
      </c>
      <c r="K35" s="81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2">
        <f>IF(AND(M35 = TRUE, L35 = TRUE), K35, "")</f>
        <v>0.2</v>
      </c>
      <c r="O35" s="80"/>
    </row>
    <row r="36" spans="1:15" s="26" customFormat="1" ht="12" x14ac:dyDescent="0.2">
      <c r="A36" s="77"/>
      <c r="B36" s="109"/>
      <c r="C36" s="35"/>
      <c r="D36" s="83"/>
      <c r="E36" s="35"/>
      <c r="F36" s="137"/>
      <c r="G36" s="84"/>
      <c r="H36" s="79"/>
      <c r="I36" s="79"/>
      <c r="J36" s="85"/>
      <c r="K36" s="81"/>
      <c r="N36" s="82"/>
      <c r="O36" s="80"/>
    </row>
    <row r="37" spans="1:15" s="26" customFormat="1" ht="12" x14ac:dyDescent="0.2">
      <c r="A37" s="77" t="s">
        <v>36</v>
      </c>
      <c r="B37" s="109" t="s">
        <v>116</v>
      </c>
      <c r="C37" s="35"/>
      <c r="D37" s="78" t="s">
        <v>117</v>
      </c>
      <c r="E37" s="57"/>
      <c r="F37" s="136"/>
      <c r="G37" s="57"/>
      <c r="H37" s="79"/>
      <c r="I37" s="79"/>
      <c r="J37" s="80"/>
      <c r="K37" s="81"/>
      <c r="N37" s="82"/>
      <c r="O37" s="80"/>
    </row>
    <row r="38" spans="1:15" s="26" customFormat="1" ht="12" x14ac:dyDescent="0.2">
      <c r="A38" s="77"/>
      <c r="B38" s="109"/>
      <c r="C38" s="35"/>
      <c r="D38" s="78"/>
      <c r="E38" s="57"/>
      <c r="F38" s="136"/>
      <c r="G38" s="57"/>
      <c r="H38" s="79"/>
      <c r="I38" s="79"/>
      <c r="J38" s="80"/>
      <c r="K38" s="81"/>
      <c r="N38" s="82"/>
      <c r="O38" s="80"/>
    </row>
    <row r="39" spans="1:15" s="26" customFormat="1" ht="24" x14ac:dyDescent="0.2">
      <c r="A39" s="77" t="s">
        <v>37</v>
      </c>
      <c r="B39" s="109" t="s">
        <v>118</v>
      </c>
      <c r="C39" s="35" t="s">
        <v>987</v>
      </c>
      <c r="D39" s="83" t="s">
        <v>828</v>
      </c>
      <c r="E39" s="35" t="s">
        <v>38</v>
      </c>
      <c r="F39" s="137">
        <v>1</v>
      </c>
      <c r="G39" s="84"/>
      <c r="H39" s="79"/>
      <c r="I39" s="79" t="str">
        <f>IF(ISBLANK(H39), "", ROUND(G39 * ROUND(H39, 2), 2))</f>
        <v/>
      </c>
      <c r="J39" s="85" t="s">
        <v>29</v>
      </c>
      <c r="K39" s="81">
        <v>0.2</v>
      </c>
      <c r="L39" s="26" t="b">
        <f>IF(AND(COUNTIF(TAUXTVA1:TAUXTVA4, K39) = 0, K39 &lt;&gt; 0), FALSE, IF(ISBLANK(K39), FALSE, TRUE))</f>
        <v>1</v>
      </c>
      <c r="M39" s="26" t="b">
        <f>IF(AND(A39 = "9", OR(J39 = "Variante", J39 = "Option")), FALSE, TRUE)</f>
        <v>1</v>
      </c>
      <c r="N39" s="82">
        <f>IF(AND(M39 = TRUE, L39 = TRUE), K39, "")</f>
        <v>0.2</v>
      </c>
      <c r="O39" s="80"/>
    </row>
    <row r="40" spans="1:15" s="26" customFormat="1" ht="12" x14ac:dyDescent="0.2">
      <c r="A40" s="77"/>
      <c r="B40" s="109"/>
      <c r="C40" s="35"/>
      <c r="D40" s="83"/>
      <c r="E40" s="35"/>
      <c r="F40" s="137"/>
      <c r="G40" s="84"/>
      <c r="H40" s="79"/>
      <c r="I40" s="79"/>
      <c r="J40" s="85"/>
      <c r="K40" s="81"/>
      <c r="N40" s="82"/>
      <c r="O40" s="80"/>
    </row>
    <row r="41" spans="1:15" s="26" customFormat="1" ht="24" x14ac:dyDescent="0.2">
      <c r="A41" s="77" t="s">
        <v>37</v>
      </c>
      <c r="B41" s="109" t="s">
        <v>119</v>
      </c>
      <c r="C41" s="35" t="s">
        <v>987</v>
      </c>
      <c r="D41" s="83" t="s">
        <v>829</v>
      </c>
      <c r="E41" s="35" t="s">
        <v>38</v>
      </c>
      <c r="F41" s="137">
        <v>1</v>
      </c>
      <c r="G41" s="84"/>
      <c r="H41" s="79"/>
      <c r="I41" s="79" t="str">
        <f>IF(ISBLANK(H41), "", ROUND(G41 * ROUND(H41, 2), 2))</f>
        <v/>
      </c>
      <c r="J41" s="85" t="s">
        <v>29</v>
      </c>
      <c r="K41" s="81">
        <v>0.2</v>
      </c>
      <c r="L41" s="26" t="b">
        <f>IF(AND(COUNTIF(TAUXTVA1:TAUXTVA4, K41) = 0, K41 &lt;&gt; 0), FALSE, IF(ISBLANK(K41), FALSE, TRUE))</f>
        <v>1</v>
      </c>
      <c r="M41" s="26" t="b">
        <f>IF(AND(A41 = "9", OR(J41 = "Variante", J41 = "Option")), FALSE, TRUE)</f>
        <v>1</v>
      </c>
      <c r="N41" s="82">
        <f>IF(AND(M41 = TRUE, L41 = TRUE), K41, "")</f>
        <v>0.2</v>
      </c>
      <c r="O41" s="80"/>
    </row>
    <row r="42" spans="1:15" s="26" customFormat="1" ht="12" x14ac:dyDescent="0.2">
      <c r="A42" s="77"/>
      <c r="B42" s="109"/>
      <c r="C42" s="35"/>
      <c r="D42" s="83"/>
      <c r="E42" s="35"/>
      <c r="F42" s="137"/>
      <c r="G42" s="84"/>
      <c r="H42" s="79"/>
      <c r="I42" s="79"/>
      <c r="J42" s="85"/>
      <c r="K42" s="81"/>
      <c r="N42" s="82"/>
      <c r="O42" s="80"/>
    </row>
    <row r="43" spans="1:15" s="26" customFormat="1" ht="12" x14ac:dyDescent="0.2">
      <c r="A43" s="77" t="s">
        <v>37</v>
      </c>
      <c r="B43" s="109" t="s">
        <v>120</v>
      </c>
      <c r="C43" s="35" t="s">
        <v>987</v>
      </c>
      <c r="D43" s="83" t="s">
        <v>830</v>
      </c>
      <c r="E43" s="35" t="s">
        <v>38</v>
      </c>
      <c r="F43" s="137">
        <v>1</v>
      </c>
      <c r="G43" s="84"/>
      <c r="H43" s="79"/>
      <c r="I43" s="79" t="str">
        <f>IF(ISBLANK(H43), "", ROUND(G43 * ROUND(H43, 2), 2))</f>
        <v/>
      </c>
      <c r="J43" s="85" t="s">
        <v>29</v>
      </c>
      <c r="K43" s="81">
        <v>0.2</v>
      </c>
      <c r="L43" s="26" t="b">
        <f>IF(AND(COUNTIF(TAUXTVA1:TAUXTVA4, K43) = 0, K43 &lt;&gt; 0), FALSE, IF(ISBLANK(K43), FALSE, TRUE))</f>
        <v>1</v>
      </c>
      <c r="M43" s="26" t="b">
        <f>IF(AND(A43 = "9", OR(J43 = "Variante", J43 = "Option")), FALSE, TRUE)</f>
        <v>1</v>
      </c>
      <c r="N43" s="82">
        <f>IF(AND(M43 = TRUE, L43 = TRUE), K43, "")</f>
        <v>0.2</v>
      </c>
      <c r="O43" s="80"/>
    </row>
    <row r="44" spans="1:15" s="26" customFormat="1" ht="12" x14ac:dyDescent="0.2">
      <c r="A44" s="77"/>
      <c r="B44" s="109"/>
      <c r="C44" s="35"/>
      <c r="D44" s="83"/>
      <c r="E44" s="35"/>
      <c r="F44" s="137"/>
      <c r="G44" s="84"/>
      <c r="H44" s="79"/>
      <c r="I44" s="79"/>
      <c r="J44" s="85"/>
      <c r="K44" s="81"/>
      <c r="N44" s="82"/>
      <c r="O44" s="80"/>
    </row>
    <row r="45" spans="1:15" s="26" customFormat="1" ht="24" x14ac:dyDescent="0.2">
      <c r="A45" s="77" t="s">
        <v>37</v>
      </c>
      <c r="B45" s="109" t="s">
        <v>121</v>
      </c>
      <c r="C45" s="35" t="s">
        <v>988</v>
      </c>
      <c r="D45" s="83" t="s">
        <v>831</v>
      </c>
      <c r="E45" s="35" t="s">
        <v>38</v>
      </c>
      <c r="F45" s="137">
        <v>1</v>
      </c>
      <c r="G45" s="84"/>
      <c r="H45" s="79"/>
      <c r="I45" s="79" t="str">
        <f>IF(ISBLANK(H45), "", ROUND(G45 * ROUND(H45, 2), 2))</f>
        <v/>
      </c>
      <c r="J45" s="85" t="s">
        <v>29</v>
      </c>
      <c r="K45" s="81">
        <v>0.2</v>
      </c>
      <c r="L45" s="26" t="b">
        <f>IF(AND(COUNTIF(TAUXTVA1:TAUXTVA4, K45) = 0, K45 &lt;&gt; 0), FALSE, IF(ISBLANK(K45), FALSE, TRUE))</f>
        <v>1</v>
      </c>
      <c r="M45" s="26" t="b">
        <f>IF(AND(A45 = "9", OR(J45 = "Variante", J45 = "Option")), FALSE, TRUE)</f>
        <v>1</v>
      </c>
      <c r="N45" s="82">
        <f>IF(AND(M45 = TRUE, L45 = TRUE), K45, "")</f>
        <v>0.2</v>
      </c>
      <c r="O45" s="80"/>
    </row>
    <row r="46" spans="1:15" s="26" customFormat="1" ht="12" x14ac:dyDescent="0.2">
      <c r="A46" s="77"/>
      <c r="B46" s="109"/>
      <c r="C46" s="35"/>
      <c r="D46" s="83"/>
      <c r="E46" s="35"/>
      <c r="F46" s="137"/>
      <c r="G46" s="84"/>
      <c r="H46" s="79"/>
      <c r="I46" s="79"/>
      <c r="J46" s="85"/>
      <c r="K46" s="81"/>
      <c r="N46" s="82"/>
      <c r="O46" s="80"/>
    </row>
    <row r="47" spans="1:15" s="26" customFormat="1" ht="12" x14ac:dyDescent="0.2">
      <c r="A47" s="77" t="s">
        <v>37</v>
      </c>
      <c r="B47" s="109" t="s">
        <v>122</v>
      </c>
      <c r="C47" s="35" t="s">
        <v>989</v>
      </c>
      <c r="D47" s="83" t="s">
        <v>832</v>
      </c>
      <c r="E47" s="35" t="s">
        <v>38</v>
      </c>
      <c r="F47" s="137">
        <v>1</v>
      </c>
      <c r="G47" s="84"/>
      <c r="H47" s="79"/>
      <c r="I47" s="79" t="str">
        <f>IF(ISBLANK(H47), "", ROUND(G47 * ROUND(H47, 2), 2))</f>
        <v/>
      </c>
      <c r="J47" s="85" t="s">
        <v>29</v>
      </c>
      <c r="K47" s="81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2">
        <f>IF(AND(M47 = TRUE, L47 = TRUE), K47, "")</f>
        <v>0.2</v>
      </c>
      <c r="O47" s="80"/>
    </row>
    <row r="48" spans="1:15" s="26" customFormat="1" ht="12" x14ac:dyDescent="0.2">
      <c r="A48" s="77"/>
      <c r="B48" s="109"/>
      <c r="C48" s="35"/>
      <c r="D48" s="83"/>
      <c r="E48" s="35"/>
      <c r="F48" s="137"/>
      <c r="G48" s="84"/>
      <c r="H48" s="79"/>
      <c r="I48" s="79"/>
      <c r="J48" s="85"/>
      <c r="K48" s="81"/>
      <c r="N48" s="82"/>
      <c r="O48" s="80"/>
    </row>
    <row r="49" spans="1:15" s="26" customFormat="1" ht="12" x14ac:dyDescent="0.2">
      <c r="A49" s="77" t="s">
        <v>37</v>
      </c>
      <c r="B49" s="109" t="s">
        <v>123</v>
      </c>
      <c r="C49" s="35" t="s">
        <v>989</v>
      </c>
      <c r="D49" s="83" t="s">
        <v>833</v>
      </c>
      <c r="E49" s="35" t="s">
        <v>38</v>
      </c>
      <c r="F49" s="137">
        <v>1</v>
      </c>
      <c r="G49" s="84"/>
      <c r="H49" s="79"/>
      <c r="I49" s="79" t="str">
        <f>IF(ISBLANK(H49), "", ROUND(G49 * ROUND(H49, 2), 2))</f>
        <v/>
      </c>
      <c r="J49" s="85" t="s">
        <v>29</v>
      </c>
      <c r="K49" s="81">
        <v>0.2</v>
      </c>
      <c r="L49" s="26" t="b">
        <f>IF(AND(COUNTIF(TAUXTVA1:TAUXTVA4, K49) = 0, K49 &lt;&gt; 0), FALSE, IF(ISBLANK(K49), FALSE, TRUE))</f>
        <v>1</v>
      </c>
      <c r="M49" s="26" t="b">
        <f>IF(AND(A49 = "9", OR(J49 = "Variante", J49 = "Option")), FALSE, TRUE)</f>
        <v>1</v>
      </c>
      <c r="N49" s="82">
        <f>IF(AND(M49 = TRUE, L49 = TRUE), K49, "")</f>
        <v>0.2</v>
      </c>
      <c r="O49" s="80"/>
    </row>
    <row r="50" spans="1:15" s="26" customFormat="1" ht="12" x14ac:dyDescent="0.2">
      <c r="A50" s="77"/>
      <c r="B50" s="109"/>
      <c r="C50" s="35"/>
      <c r="D50" s="83"/>
      <c r="E50" s="35"/>
      <c r="F50" s="137"/>
      <c r="G50" s="84"/>
      <c r="H50" s="79"/>
      <c r="I50" s="79"/>
      <c r="J50" s="85"/>
      <c r="K50" s="81"/>
      <c r="N50" s="82"/>
      <c r="O50" s="80"/>
    </row>
    <row r="51" spans="1:15" s="26" customFormat="1" ht="12" x14ac:dyDescent="0.2">
      <c r="A51" s="77" t="s">
        <v>37</v>
      </c>
      <c r="B51" s="109" t="s">
        <v>124</v>
      </c>
      <c r="C51" s="35" t="s">
        <v>989</v>
      </c>
      <c r="D51" s="83" t="s">
        <v>834</v>
      </c>
      <c r="E51" s="35" t="s">
        <v>38</v>
      </c>
      <c r="F51" s="137">
        <v>1</v>
      </c>
      <c r="G51" s="84"/>
      <c r="H51" s="79"/>
      <c r="I51" s="79" t="str">
        <f>IF(ISBLANK(H51), "", ROUND(G51 * ROUND(H51, 2), 2))</f>
        <v/>
      </c>
      <c r="J51" s="85" t="s">
        <v>29</v>
      </c>
      <c r="K51" s="81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2">
        <f>IF(AND(M51 = TRUE, L51 = TRUE), K51, "")</f>
        <v>0.2</v>
      </c>
      <c r="O51" s="80"/>
    </row>
    <row r="52" spans="1:15" s="26" customFormat="1" ht="12" x14ac:dyDescent="0.2">
      <c r="A52" s="77"/>
      <c r="B52" s="109"/>
      <c r="C52" s="35"/>
      <c r="D52" s="83"/>
      <c r="E52" s="35"/>
      <c r="F52" s="137"/>
      <c r="G52" s="84"/>
      <c r="H52" s="79"/>
      <c r="I52" s="79"/>
      <c r="J52" s="85"/>
      <c r="K52" s="81"/>
      <c r="N52" s="82"/>
      <c r="O52" s="80"/>
    </row>
    <row r="53" spans="1:15" s="26" customFormat="1" ht="12" x14ac:dyDescent="0.2">
      <c r="A53" s="77" t="s">
        <v>36</v>
      </c>
      <c r="B53" s="109" t="s">
        <v>125</v>
      </c>
      <c r="C53" s="35"/>
      <c r="D53" s="78" t="s">
        <v>43</v>
      </c>
      <c r="E53" s="57"/>
      <c r="F53" s="136"/>
      <c r="G53" s="57"/>
      <c r="H53" s="79"/>
      <c r="I53" s="79"/>
      <c r="J53" s="80"/>
      <c r="K53" s="81"/>
      <c r="N53" s="82"/>
      <c r="O53" s="80"/>
    </row>
    <row r="54" spans="1:15" s="26" customFormat="1" ht="12" x14ac:dyDescent="0.2">
      <c r="A54" s="77"/>
      <c r="B54" s="109"/>
      <c r="C54" s="35"/>
      <c r="D54" s="78"/>
      <c r="E54" s="57"/>
      <c r="F54" s="136"/>
      <c r="G54" s="57"/>
      <c r="H54" s="79"/>
      <c r="I54" s="79"/>
      <c r="J54" s="80"/>
      <c r="K54" s="81"/>
      <c r="N54" s="82"/>
      <c r="O54" s="80"/>
    </row>
    <row r="55" spans="1:15" s="26" customFormat="1" ht="12" x14ac:dyDescent="0.2">
      <c r="A55" s="77" t="s">
        <v>37</v>
      </c>
      <c r="B55" s="109" t="s">
        <v>126</v>
      </c>
      <c r="C55" s="35" t="s">
        <v>990</v>
      </c>
      <c r="D55" s="83" t="s">
        <v>835</v>
      </c>
      <c r="E55" s="35" t="s">
        <v>38</v>
      </c>
      <c r="F55" s="137">
        <v>1</v>
      </c>
      <c r="G55" s="84"/>
      <c r="H55" s="79"/>
      <c r="I55" s="79" t="str">
        <f>IF(ISBLANK(H55), "", ROUND(G55 * ROUND(H55, 2), 2))</f>
        <v/>
      </c>
      <c r="J55" s="85" t="s">
        <v>29</v>
      </c>
      <c r="K55" s="81">
        <v>0.2</v>
      </c>
      <c r="L55" s="26" t="b">
        <f>IF(AND(COUNTIF(TAUXTVA1:TAUXTVA4, K55) = 0, K55 &lt;&gt; 0), FALSE, IF(ISBLANK(K55), FALSE, TRUE))</f>
        <v>1</v>
      </c>
      <c r="M55" s="26" t="b">
        <f>IF(AND(A55 = "9", OR(J55 = "Variante", J55 = "Option")), FALSE, TRUE)</f>
        <v>1</v>
      </c>
      <c r="N55" s="82">
        <f>IF(AND(M55 = TRUE, L55 = TRUE), K55, "")</f>
        <v>0.2</v>
      </c>
      <c r="O55" s="80"/>
    </row>
    <row r="56" spans="1:15" s="26" customFormat="1" ht="12" x14ac:dyDescent="0.2">
      <c r="A56" s="77"/>
      <c r="B56" s="109"/>
      <c r="C56" s="35"/>
      <c r="D56" s="83"/>
      <c r="E56" s="35"/>
      <c r="F56" s="137"/>
      <c r="G56" s="84"/>
      <c r="H56" s="79"/>
      <c r="I56" s="79"/>
      <c r="J56" s="85"/>
      <c r="K56" s="81"/>
      <c r="N56" s="82"/>
      <c r="O56" s="80"/>
    </row>
    <row r="57" spans="1:15" s="26" customFormat="1" ht="12" x14ac:dyDescent="0.2">
      <c r="A57" s="77" t="s">
        <v>37</v>
      </c>
      <c r="B57" s="109" t="s">
        <v>127</v>
      </c>
      <c r="C57" s="35" t="s">
        <v>990</v>
      </c>
      <c r="D57" s="83" t="s">
        <v>836</v>
      </c>
      <c r="E57" s="35" t="s">
        <v>38</v>
      </c>
      <c r="F57" s="137">
        <v>1</v>
      </c>
      <c r="G57" s="84"/>
      <c r="H57" s="86"/>
      <c r="I57" s="87" t="str">
        <f>IF(ISBLANK(H57), "", ROUND(G57 * ROUND(H57, 2), 2))</f>
        <v/>
      </c>
      <c r="J57" s="85" t="s">
        <v>29</v>
      </c>
      <c r="K57" s="81">
        <v>0.2</v>
      </c>
      <c r="L57" s="26" t="b">
        <f>IF(AND(COUNTIF(TAUXTVA1:TAUXTVA4, K57) = 0, K57 &lt;&gt; 0), FALSE, IF(ISBLANK(K57), FALSE, TRUE))</f>
        <v>1</v>
      </c>
      <c r="M57" s="26" t="b">
        <f>IF(AND(A57 = "9", OR(J57 = "Variante", J57 = "Option")), FALSE, TRUE)</f>
        <v>1</v>
      </c>
      <c r="N57" s="82">
        <f>IF(AND(M57 = TRUE, L57 = TRUE), K57, "")</f>
        <v>0.2</v>
      </c>
      <c r="O57" s="80"/>
    </row>
    <row r="58" spans="1:15" s="26" customFormat="1" ht="12" x14ac:dyDescent="0.2">
      <c r="A58" s="77"/>
      <c r="B58" s="109"/>
      <c r="C58" s="35"/>
      <c r="D58" s="83"/>
      <c r="E58" s="35"/>
      <c r="F58" s="137"/>
      <c r="G58" s="84"/>
      <c r="H58" s="79"/>
      <c r="I58" s="79"/>
      <c r="J58" s="85"/>
      <c r="K58" s="81"/>
      <c r="N58" s="82"/>
      <c r="O58" s="80"/>
    </row>
    <row r="59" spans="1:15" s="14" customFormat="1" ht="12.75" customHeight="1" x14ac:dyDescent="0.2">
      <c r="A59" s="71" t="s">
        <v>40</v>
      </c>
      <c r="B59" s="38"/>
      <c r="C59" s="34"/>
      <c r="D59" s="88" t="s">
        <v>967</v>
      </c>
      <c r="E59" s="73"/>
      <c r="F59" s="139" t="s">
        <v>1</v>
      </c>
      <c r="G59" s="89"/>
      <c r="H59" s="74"/>
      <c r="I59" s="74">
        <f>IF(COUNTIF(M31:M57, FALSE) = COUNTIF(A31:A57, "9"), SUMIF(A31:A57, "9", I31:I57), SUMIF(M31:M57, TRUE, I31:I57))</f>
        <v>0</v>
      </c>
      <c r="J59" s="90" t="str">
        <f>IF(AND(COUNTIF(A31:A57, "9") &gt; 0, COUNTIF(M31:M57, FALSE) = COUNTIF(A31:A57, "9")), "Non totalisé", "")</f>
        <v/>
      </c>
      <c r="K59" s="75"/>
      <c r="N59" s="76"/>
      <c r="O59" s="12"/>
    </row>
    <row r="60" spans="1:15" s="14" customFormat="1" ht="12.75" customHeight="1" x14ac:dyDescent="0.2">
      <c r="A60" s="71"/>
      <c r="B60" s="38"/>
      <c r="C60" s="34"/>
      <c r="D60" s="88"/>
      <c r="E60" s="73"/>
      <c r="F60" s="139"/>
      <c r="G60" s="89"/>
      <c r="H60" s="74"/>
      <c r="I60" s="74"/>
      <c r="J60" s="90"/>
      <c r="K60" s="75"/>
      <c r="N60" s="76"/>
      <c r="O60" s="12"/>
    </row>
    <row r="61" spans="1:15" s="14" customFormat="1" x14ac:dyDescent="0.2">
      <c r="A61" s="71" t="s">
        <v>35</v>
      </c>
      <c r="B61" s="38"/>
      <c r="C61" s="34"/>
      <c r="D61" s="72" t="s">
        <v>128</v>
      </c>
      <c r="E61" s="73"/>
      <c r="F61" s="138"/>
      <c r="G61" s="73"/>
      <c r="H61" s="74"/>
      <c r="I61" s="74"/>
      <c r="J61" s="12"/>
      <c r="K61" s="75"/>
      <c r="N61" s="76"/>
      <c r="O61" s="12"/>
    </row>
    <row r="62" spans="1:15" s="14" customFormat="1" x14ac:dyDescent="0.2">
      <c r="A62" s="71"/>
      <c r="B62" s="38"/>
      <c r="C62" s="34"/>
      <c r="D62" s="72"/>
      <c r="E62" s="73"/>
      <c r="F62" s="138"/>
      <c r="G62" s="73"/>
      <c r="H62" s="74"/>
      <c r="I62" s="74"/>
      <c r="J62" s="12"/>
      <c r="K62" s="75"/>
      <c r="N62" s="76"/>
      <c r="O62" s="12"/>
    </row>
    <row r="63" spans="1:15" s="26" customFormat="1" ht="24" x14ac:dyDescent="0.2">
      <c r="A63" s="77" t="s">
        <v>36</v>
      </c>
      <c r="B63" s="109" t="s">
        <v>129</v>
      </c>
      <c r="C63" s="35" t="s">
        <v>992</v>
      </c>
      <c r="D63" s="78" t="s">
        <v>130</v>
      </c>
      <c r="E63" s="57"/>
      <c r="F63" s="136"/>
      <c r="G63" s="57"/>
      <c r="H63" s="79"/>
      <c r="I63" s="79"/>
      <c r="J63" s="80"/>
      <c r="K63" s="81"/>
      <c r="N63" s="82"/>
      <c r="O63" s="80"/>
    </row>
    <row r="64" spans="1:15" s="26" customFormat="1" ht="12" x14ac:dyDescent="0.2">
      <c r="A64" s="77"/>
      <c r="B64" s="109"/>
      <c r="C64" s="35"/>
      <c r="D64" s="78"/>
      <c r="E64" s="57"/>
      <c r="F64" s="136"/>
      <c r="G64" s="57"/>
      <c r="H64" s="79"/>
      <c r="I64" s="79"/>
      <c r="J64" s="80"/>
      <c r="K64" s="81"/>
      <c r="N64" s="82"/>
      <c r="O64" s="80"/>
    </row>
    <row r="65" spans="1:15" s="26" customFormat="1" ht="12" x14ac:dyDescent="0.2">
      <c r="A65" s="77" t="s">
        <v>37</v>
      </c>
      <c r="B65" s="109" t="s">
        <v>131</v>
      </c>
      <c r="C65" s="35"/>
      <c r="D65" s="83" t="s">
        <v>837</v>
      </c>
      <c r="E65" s="35" t="s">
        <v>38</v>
      </c>
      <c r="F65" s="137">
        <v>1</v>
      </c>
      <c r="G65" s="84"/>
      <c r="H65" s="79"/>
      <c r="I65" s="79" t="str">
        <f>IF(ISBLANK(H65), "", ROUND(G65 * ROUND(H65, 2), 2))</f>
        <v/>
      </c>
      <c r="J65" s="85" t="s">
        <v>29</v>
      </c>
      <c r="K65" s="81">
        <v>0.2</v>
      </c>
      <c r="L65" s="26" t="b">
        <f>IF(AND(COUNTIF(TAUXTVA1:TAUXTVA4, K65) = 0, K65 &lt;&gt; 0), FALSE, IF(ISBLANK(K65), FALSE, TRUE))</f>
        <v>1</v>
      </c>
      <c r="M65" s="26" t="b">
        <f>IF(AND(A65 = "9", OR(J65 = "Variante", J65 = "Option")), FALSE, TRUE)</f>
        <v>1</v>
      </c>
      <c r="N65" s="82">
        <f>IF(AND(M65 = TRUE, L65 = TRUE), K65, "")</f>
        <v>0.2</v>
      </c>
      <c r="O65" s="80"/>
    </row>
    <row r="66" spans="1:15" s="26" customFormat="1" ht="12" x14ac:dyDescent="0.2">
      <c r="A66" s="77"/>
      <c r="B66" s="109"/>
      <c r="C66" s="35"/>
      <c r="D66" s="83"/>
      <c r="E66" s="35"/>
      <c r="F66" s="137"/>
      <c r="G66" s="84"/>
      <c r="H66" s="79"/>
      <c r="I66" s="79"/>
      <c r="J66" s="85"/>
      <c r="K66" s="81"/>
      <c r="N66" s="82"/>
      <c r="O66" s="80"/>
    </row>
    <row r="67" spans="1:15" s="26" customFormat="1" ht="12" x14ac:dyDescent="0.2">
      <c r="A67" s="77" t="s">
        <v>37</v>
      </c>
      <c r="B67" s="109" t="s">
        <v>132</v>
      </c>
      <c r="C67" s="35"/>
      <c r="D67" s="83" t="s">
        <v>838</v>
      </c>
      <c r="E67" s="35" t="s">
        <v>38</v>
      </c>
      <c r="F67" s="137">
        <v>1</v>
      </c>
      <c r="G67" s="84"/>
      <c r="H67" s="79"/>
      <c r="I67" s="79" t="str">
        <f>IF(ISBLANK(H67), "", ROUND(G67 * ROUND(H67, 2), 2))</f>
        <v/>
      </c>
      <c r="J67" s="85" t="s">
        <v>29</v>
      </c>
      <c r="K67" s="81">
        <v>0.2</v>
      </c>
      <c r="L67" s="26" t="b">
        <f>IF(AND(COUNTIF(TAUXTVA1:TAUXTVA4, K67) = 0, K67 &lt;&gt; 0), FALSE, IF(ISBLANK(K67), FALSE, TRUE))</f>
        <v>1</v>
      </c>
      <c r="M67" s="26" t="b">
        <f>IF(AND(A67 = "9", OR(J67 = "Variante", J67 = "Option")), FALSE, TRUE)</f>
        <v>1</v>
      </c>
      <c r="N67" s="82">
        <f>IF(AND(M67 = TRUE, L67 = TRUE), K67, "")</f>
        <v>0.2</v>
      </c>
      <c r="O67" s="80"/>
    </row>
    <row r="68" spans="1:15" s="26" customFormat="1" ht="12" x14ac:dyDescent="0.2">
      <c r="A68" s="77"/>
      <c r="B68" s="109"/>
      <c r="C68" s="35"/>
      <c r="D68" s="83"/>
      <c r="E68" s="35"/>
      <c r="F68" s="137"/>
      <c r="G68" s="84"/>
      <c r="H68" s="79"/>
      <c r="I68" s="79"/>
      <c r="J68" s="85"/>
      <c r="K68" s="81"/>
      <c r="N68" s="82"/>
      <c r="O68" s="80"/>
    </row>
    <row r="69" spans="1:15" s="26" customFormat="1" ht="12" x14ac:dyDescent="0.2">
      <c r="A69" s="77" t="s">
        <v>37</v>
      </c>
      <c r="B69" s="109" t="s">
        <v>133</v>
      </c>
      <c r="C69" s="35"/>
      <c r="D69" s="83" t="s">
        <v>802</v>
      </c>
      <c r="E69" s="35" t="s">
        <v>38</v>
      </c>
      <c r="F69" s="137">
        <v>1</v>
      </c>
      <c r="G69" s="84"/>
      <c r="H69" s="79"/>
      <c r="I69" s="79" t="str">
        <f>IF(ISBLANK(H69), "", ROUND(G69 * ROUND(H69, 2), 2))</f>
        <v/>
      </c>
      <c r="J69" s="85" t="s">
        <v>29</v>
      </c>
      <c r="K69" s="81">
        <v>0.2</v>
      </c>
      <c r="L69" s="26" t="b">
        <f>IF(AND(COUNTIF(TAUXTVA1:TAUXTVA4, K69) = 0, K69 &lt;&gt; 0), FALSE, IF(ISBLANK(K69), FALSE, TRUE))</f>
        <v>1</v>
      </c>
      <c r="M69" s="26" t="b">
        <f>IF(AND(A69 = "9", OR(J69 = "Variante", J69 = "Option")), FALSE, TRUE)</f>
        <v>1</v>
      </c>
      <c r="N69" s="82">
        <f>IF(AND(M69 = TRUE, L69 = TRUE), K69, "")</f>
        <v>0.2</v>
      </c>
      <c r="O69" s="80"/>
    </row>
    <row r="70" spans="1:15" s="26" customFormat="1" ht="12" x14ac:dyDescent="0.2">
      <c r="A70" s="77"/>
      <c r="B70" s="109"/>
      <c r="C70" s="35"/>
      <c r="D70" s="83"/>
      <c r="E70" s="35"/>
      <c r="F70" s="137"/>
      <c r="G70" s="84"/>
      <c r="H70" s="79"/>
      <c r="I70" s="79"/>
      <c r="J70" s="85"/>
      <c r="K70" s="81"/>
      <c r="N70" s="82"/>
      <c r="O70" s="80"/>
    </row>
    <row r="71" spans="1:15" s="26" customFormat="1" ht="12" x14ac:dyDescent="0.2">
      <c r="A71" s="77" t="s">
        <v>37</v>
      </c>
      <c r="B71" s="109" t="s">
        <v>134</v>
      </c>
      <c r="C71" s="35"/>
      <c r="D71" s="83" t="s">
        <v>839</v>
      </c>
      <c r="E71" s="35" t="s">
        <v>38</v>
      </c>
      <c r="F71" s="137">
        <v>1</v>
      </c>
      <c r="G71" s="84"/>
      <c r="H71" s="79"/>
      <c r="I71" s="79" t="s">
        <v>919</v>
      </c>
      <c r="J71" s="85" t="s">
        <v>29</v>
      </c>
      <c r="K71" s="81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2">
        <f>IF(AND(M71 = TRUE, L71 = TRUE), K71, "")</f>
        <v>0.2</v>
      </c>
      <c r="O71" s="80"/>
    </row>
    <row r="72" spans="1:15" s="26" customFormat="1" ht="12" x14ac:dyDescent="0.2">
      <c r="A72" s="77"/>
      <c r="B72" s="109"/>
      <c r="C72" s="35"/>
      <c r="D72" s="83"/>
      <c r="E72" s="35"/>
      <c r="F72" s="137"/>
      <c r="G72" s="84"/>
      <c r="H72" s="79"/>
      <c r="I72" s="79"/>
      <c r="J72" s="85"/>
      <c r="K72" s="81"/>
      <c r="N72" s="82"/>
      <c r="O72" s="80"/>
    </row>
    <row r="73" spans="1:15" s="26" customFormat="1" ht="24" x14ac:dyDescent="0.2">
      <c r="A73" s="77" t="s">
        <v>36</v>
      </c>
      <c r="B73" s="109" t="s">
        <v>135</v>
      </c>
      <c r="C73" s="35" t="s">
        <v>992</v>
      </c>
      <c r="D73" s="78" t="s">
        <v>136</v>
      </c>
      <c r="E73" s="57"/>
      <c r="F73" s="136"/>
      <c r="G73" s="57"/>
      <c r="H73" s="79"/>
      <c r="I73" s="79"/>
      <c r="J73" s="80"/>
      <c r="K73" s="81"/>
      <c r="N73" s="82"/>
      <c r="O73" s="80"/>
    </row>
    <row r="74" spans="1:15" s="26" customFormat="1" ht="12" x14ac:dyDescent="0.2">
      <c r="A74" s="77"/>
      <c r="B74" s="109"/>
      <c r="C74" s="35"/>
      <c r="D74" s="78"/>
      <c r="E74" s="57"/>
      <c r="F74" s="136"/>
      <c r="G74" s="57"/>
      <c r="H74" s="79"/>
      <c r="I74" s="79"/>
      <c r="J74" s="80"/>
      <c r="K74" s="81"/>
      <c r="N74" s="82"/>
      <c r="O74" s="80"/>
    </row>
    <row r="75" spans="1:15" s="26" customFormat="1" ht="12" x14ac:dyDescent="0.2">
      <c r="A75" s="77" t="s">
        <v>37</v>
      </c>
      <c r="B75" s="109" t="s">
        <v>137</v>
      </c>
      <c r="C75" s="35"/>
      <c r="D75" s="83" t="s">
        <v>837</v>
      </c>
      <c r="E75" s="35" t="s">
        <v>38</v>
      </c>
      <c r="F75" s="137">
        <v>1</v>
      </c>
      <c r="G75" s="84"/>
      <c r="H75" s="79"/>
      <c r="I75" s="79" t="str">
        <f>IF(ISBLANK(H75), "", ROUND(G75 * ROUND(H75, 2), 2))</f>
        <v/>
      </c>
      <c r="J75" s="85" t="s">
        <v>29</v>
      </c>
      <c r="K75" s="81">
        <v>0.2</v>
      </c>
      <c r="L75" s="26" t="b">
        <f>IF(AND(COUNTIF(TAUXTVA1:TAUXTVA4, K75) = 0, K75 &lt;&gt; 0), FALSE, IF(ISBLANK(K75), FALSE, TRUE))</f>
        <v>1</v>
      </c>
      <c r="M75" s="26" t="b">
        <f>IF(AND(A75 = "9", OR(J75 = "Variante", J75 = "Option")), FALSE, TRUE)</f>
        <v>1</v>
      </c>
      <c r="N75" s="82">
        <f>IF(AND(M75 = TRUE, L75 = TRUE), K75, "")</f>
        <v>0.2</v>
      </c>
      <c r="O75" s="80"/>
    </row>
    <row r="76" spans="1:15" s="26" customFormat="1" ht="12" x14ac:dyDescent="0.2">
      <c r="A76" s="77"/>
      <c r="B76" s="109"/>
      <c r="C76" s="35"/>
      <c r="D76" s="83"/>
      <c r="E76" s="35"/>
      <c r="F76" s="137"/>
      <c r="G76" s="84"/>
      <c r="H76" s="79"/>
      <c r="I76" s="79"/>
      <c r="J76" s="85"/>
      <c r="K76" s="81"/>
      <c r="N76" s="82"/>
      <c r="O76" s="80"/>
    </row>
    <row r="77" spans="1:15" s="26" customFormat="1" ht="12" x14ac:dyDescent="0.2">
      <c r="A77" s="77" t="s">
        <v>37</v>
      </c>
      <c r="B77" s="109" t="s">
        <v>138</v>
      </c>
      <c r="C77" s="35"/>
      <c r="D77" s="83" t="s">
        <v>838</v>
      </c>
      <c r="E77" s="35" t="s">
        <v>38</v>
      </c>
      <c r="F77" s="137">
        <v>1</v>
      </c>
      <c r="G77" s="84"/>
      <c r="H77" s="79"/>
      <c r="I77" s="79" t="str">
        <f>IF(ISBLANK(H77), "", ROUND(G77 * ROUND(H77, 2), 2))</f>
        <v/>
      </c>
      <c r="J77" s="85" t="s">
        <v>29</v>
      </c>
      <c r="K77" s="81">
        <v>0.2</v>
      </c>
      <c r="L77" s="26" t="b">
        <f>IF(AND(COUNTIF(TAUXTVA1:TAUXTVA4, K77) = 0, K77 &lt;&gt; 0), FALSE, IF(ISBLANK(K77), FALSE, TRUE))</f>
        <v>1</v>
      </c>
      <c r="M77" s="26" t="b">
        <f>IF(AND(A77 = "9", OR(J77 = "Variante", J77 = "Option")), FALSE, TRUE)</f>
        <v>1</v>
      </c>
      <c r="N77" s="82">
        <f>IF(AND(M77 = TRUE, L77 = TRUE), K77, "")</f>
        <v>0.2</v>
      </c>
      <c r="O77" s="80"/>
    </row>
    <row r="78" spans="1:15" s="26" customFormat="1" ht="12" x14ac:dyDescent="0.2">
      <c r="A78" s="77"/>
      <c r="B78" s="109"/>
      <c r="C78" s="35"/>
      <c r="D78" s="83"/>
      <c r="E78" s="35"/>
      <c r="F78" s="137"/>
      <c r="G78" s="84"/>
      <c r="H78" s="79"/>
      <c r="I78" s="79"/>
      <c r="J78" s="85"/>
      <c r="K78" s="81"/>
      <c r="N78" s="82"/>
      <c r="O78" s="80"/>
    </row>
    <row r="79" spans="1:15" s="26" customFormat="1" ht="12" x14ac:dyDescent="0.2">
      <c r="A79" s="77" t="s">
        <v>37</v>
      </c>
      <c r="B79" s="109" t="s">
        <v>139</v>
      </c>
      <c r="C79" s="35"/>
      <c r="D79" s="83" t="s">
        <v>802</v>
      </c>
      <c r="E79" s="35" t="s">
        <v>38</v>
      </c>
      <c r="F79" s="137">
        <v>1</v>
      </c>
      <c r="G79" s="84"/>
      <c r="H79" s="79"/>
      <c r="I79" s="79" t="str">
        <f>IF(ISBLANK(H79), "", ROUND(G79 * ROUND(H79, 2), 2))</f>
        <v/>
      </c>
      <c r="J79" s="85" t="s">
        <v>29</v>
      </c>
      <c r="K79" s="81">
        <v>0.2</v>
      </c>
      <c r="L79" s="26" t="b">
        <f>IF(AND(COUNTIF(TAUXTVA1:TAUXTVA4, K79) = 0, K79 &lt;&gt; 0), FALSE, IF(ISBLANK(K79), FALSE, TRUE))</f>
        <v>1</v>
      </c>
      <c r="M79" s="26" t="b">
        <f>IF(AND(A79 = "9", OR(J79 = "Variante", J79 = "Option")), FALSE, TRUE)</f>
        <v>1</v>
      </c>
      <c r="N79" s="82">
        <f>IF(AND(M79 = TRUE, L79 = TRUE), K79, "")</f>
        <v>0.2</v>
      </c>
      <c r="O79" s="80"/>
    </row>
    <row r="80" spans="1:15" s="26" customFormat="1" ht="12" x14ac:dyDescent="0.2">
      <c r="A80" s="77"/>
      <c r="B80" s="109"/>
      <c r="C80" s="35"/>
      <c r="D80" s="83"/>
      <c r="E80" s="35"/>
      <c r="F80" s="137"/>
      <c r="G80" s="84"/>
      <c r="H80" s="79"/>
      <c r="I80" s="79"/>
      <c r="J80" s="85"/>
      <c r="K80" s="81"/>
      <c r="N80" s="82"/>
      <c r="O80" s="80"/>
    </row>
    <row r="81" spans="1:15" s="26" customFormat="1" ht="12" x14ac:dyDescent="0.2">
      <c r="A81" s="77" t="s">
        <v>37</v>
      </c>
      <c r="B81" s="109" t="s">
        <v>140</v>
      </c>
      <c r="C81" s="35"/>
      <c r="D81" s="83" t="s">
        <v>839</v>
      </c>
      <c r="E81" s="35" t="s">
        <v>38</v>
      </c>
      <c r="F81" s="137">
        <v>1</v>
      </c>
      <c r="G81" s="84"/>
      <c r="H81" s="86"/>
      <c r="I81" s="87" t="s">
        <v>919</v>
      </c>
      <c r="J81" s="85" t="s">
        <v>29</v>
      </c>
      <c r="K81" s="81">
        <v>0.2</v>
      </c>
      <c r="L81" s="26" t="b">
        <f>IF(AND(COUNTIF(TAUXTVA1:TAUXTVA4, K81) = 0, K81 &lt;&gt; 0), FALSE, IF(ISBLANK(K81), FALSE, TRUE))</f>
        <v>1</v>
      </c>
      <c r="M81" s="26" t="b">
        <f>IF(AND(A81 = "9", OR(J81 = "Variante", J81 = "Option")), FALSE, TRUE)</f>
        <v>1</v>
      </c>
      <c r="N81" s="82">
        <f>IF(AND(M81 = TRUE, L81 = TRUE), K81, "")</f>
        <v>0.2</v>
      </c>
      <c r="O81" s="80"/>
    </row>
    <row r="82" spans="1:15" s="26" customFormat="1" ht="12" x14ac:dyDescent="0.2">
      <c r="A82" s="77"/>
      <c r="B82" s="109"/>
      <c r="C82" s="35"/>
      <c r="D82" s="83"/>
      <c r="E82" s="35"/>
      <c r="F82" s="137"/>
      <c r="G82" s="84"/>
      <c r="H82" s="79"/>
      <c r="I82" s="79"/>
      <c r="J82" s="85"/>
      <c r="K82" s="81"/>
      <c r="N82" s="82"/>
      <c r="O82" s="80"/>
    </row>
    <row r="83" spans="1:15" s="14" customFormat="1" ht="12.75" customHeight="1" x14ac:dyDescent="0.2">
      <c r="A83" s="71" t="s">
        <v>40</v>
      </c>
      <c r="B83" s="38"/>
      <c r="C83" s="34"/>
      <c r="D83" s="88" t="s">
        <v>968</v>
      </c>
      <c r="E83" s="73"/>
      <c r="F83" s="139" t="s">
        <v>1</v>
      </c>
      <c r="G83" s="89"/>
      <c r="H83" s="74"/>
      <c r="I83" s="74">
        <f>IF(COUNTIF(M61:M81, FALSE) = COUNTIF(A61:A81, "9"), SUMIF(A61:A81, "9", I61:I81), SUMIF(M61:M81, TRUE, I61:I81))</f>
        <v>0</v>
      </c>
      <c r="J83" s="90" t="str">
        <f>IF(AND(COUNTIF(A61:A81, "9") &gt; 0, COUNTIF(M61:M81, FALSE) = COUNTIF(A61:A81, "9")), "Non totalisé", "")</f>
        <v/>
      </c>
      <c r="K83" s="75"/>
      <c r="N83" s="76"/>
      <c r="O83" s="12"/>
    </row>
    <row r="84" spans="1:15" s="14" customFormat="1" ht="12.75" customHeight="1" x14ac:dyDescent="0.2">
      <c r="A84" s="71"/>
      <c r="B84" s="38"/>
      <c r="C84" s="34"/>
      <c r="D84" s="88"/>
      <c r="E84" s="73"/>
      <c r="F84" s="139"/>
      <c r="G84" s="89"/>
      <c r="H84" s="74"/>
      <c r="I84" s="74"/>
      <c r="J84" s="90"/>
      <c r="K84" s="75"/>
      <c r="N84" s="76"/>
      <c r="O84" s="12"/>
    </row>
    <row r="85" spans="1:15" s="14" customFormat="1" x14ac:dyDescent="0.2">
      <c r="A85" s="71" t="s">
        <v>35</v>
      </c>
      <c r="B85" s="38"/>
      <c r="C85" s="34"/>
      <c r="D85" s="72" t="s">
        <v>45</v>
      </c>
      <c r="E85" s="73"/>
      <c r="F85" s="138"/>
      <c r="G85" s="73"/>
      <c r="H85" s="74"/>
      <c r="I85" s="74"/>
      <c r="J85" s="12"/>
      <c r="K85" s="75"/>
      <c r="N85" s="76"/>
      <c r="O85" s="12"/>
    </row>
    <row r="86" spans="1:15" s="14" customFormat="1" x14ac:dyDescent="0.2">
      <c r="A86" s="71"/>
      <c r="B86" s="38"/>
      <c r="C86" s="34"/>
      <c r="D86" s="72"/>
      <c r="E86" s="73"/>
      <c r="F86" s="138"/>
      <c r="G86" s="73"/>
      <c r="H86" s="74"/>
      <c r="I86" s="74"/>
      <c r="J86" s="12"/>
      <c r="K86" s="75"/>
      <c r="N86" s="76"/>
      <c r="O86" s="12"/>
    </row>
    <row r="87" spans="1:15" s="26" customFormat="1" ht="12" x14ac:dyDescent="0.2">
      <c r="A87" s="77" t="s">
        <v>36</v>
      </c>
      <c r="B87" s="109" t="s">
        <v>141</v>
      </c>
      <c r="C87" s="35" t="s">
        <v>994</v>
      </c>
      <c r="D87" s="78" t="s">
        <v>142</v>
      </c>
      <c r="E87" s="57"/>
      <c r="F87" s="136"/>
      <c r="G87" s="57"/>
      <c r="H87" s="79"/>
      <c r="I87" s="79"/>
      <c r="J87" s="80"/>
      <c r="K87" s="81"/>
      <c r="N87" s="82"/>
      <c r="O87" s="80"/>
    </row>
    <row r="88" spans="1:15" s="26" customFormat="1" ht="12" x14ac:dyDescent="0.2">
      <c r="A88" s="77"/>
      <c r="B88" s="109"/>
      <c r="C88" s="35"/>
      <c r="D88" s="78"/>
      <c r="E88" s="57"/>
      <c r="F88" s="136"/>
      <c r="G88" s="57"/>
      <c r="H88" s="79"/>
      <c r="I88" s="79"/>
      <c r="J88" s="80"/>
      <c r="K88" s="81"/>
      <c r="N88" s="82"/>
      <c r="O88" s="80"/>
    </row>
    <row r="89" spans="1:15" s="26" customFormat="1" ht="12" x14ac:dyDescent="0.2">
      <c r="A89" s="77" t="s">
        <v>37</v>
      </c>
      <c r="B89" s="109" t="s">
        <v>143</v>
      </c>
      <c r="C89" s="35"/>
      <c r="D89" s="83" t="s">
        <v>837</v>
      </c>
      <c r="E89" s="35" t="s">
        <v>38</v>
      </c>
      <c r="F89" s="137">
        <v>1</v>
      </c>
      <c r="G89" s="84"/>
      <c r="H89" s="79"/>
      <c r="I89" s="79" t="str">
        <f>IF(ISBLANK(H89), "", ROUND(G89 * ROUND(H89, 2), 2))</f>
        <v/>
      </c>
      <c r="J89" s="85" t="s">
        <v>29</v>
      </c>
      <c r="K89" s="81">
        <v>0.2</v>
      </c>
      <c r="L89" s="26" t="b">
        <f>IF(AND(COUNTIF(TAUXTVA1:TAUXTVA4, K89) = 0, K89 &lt;&gt; 0), FALSE, IF(ISBLANK(K89), FALSE, TRUE))</f>
        <v>1</v>
      </c>
      <c r="M89" s="26" t="b">
        <f>IF(AND(A89 = "9", OR(J89 = "Variante", J89 = "Option")), FALSE, TRUE)</f>
        <v>1</v>
      </c>
      <c r="N89" s="82">
        <f>IF(AND(M89 = TRUE, L89 = TRUE), K89, "")</f>
        <v>0.2</v>
      </c>
      <c r="O89" s="80"/>
    </row>
    <row r="90" spans="1:15" s="26" customFormat="1" ht="12" x14ac:dyDescent="0.2">
      <c r="A90" s="77"/>
      <c r="B90" s="109"/>
      <c r="C90" s="35"/>
      <c r="D90" s="83"/>
      <c r="E90" s="35"/>
      <c r="F90" s="137"/>
      <c r="G90" s="84"/>
      <c r="H90" s="79"/>
      <c r="I90" s="79"/>
      <c r="J90" s="85"/>
      <c r="K90" s="81"/>
      <c r="N90" s="82"/>
      <c r="O90" s="80"/>
    </row>
    <row r="91" spans="1:15" s="26" customFormat="1" ht="12" x14ac:dyDescent="0.2">
      <c r="A91" s="77" t="s">
        <v>37</v>
      </c>
      <c r="B91" s="109" t="s">
        <v>144</v>
      </c>
      <c r="C91" s="35"/>
      <c r="D91" s="83" t="s">
        <v>838</v>
      </c>
      <c r="E91" s="35" t="s">
        <v>38</v>
      </c>
      <c r="F91" s="137">
        <v>1</v>
      </c>
      <c r="G91" s="84"/>
      <c r="H91" s="79"/>
      <c r="I91" s="79" t="str">
        <f>IF(ISBLANK(H91), "", ROUND(G91 * ROUND(H91, 2), 2))</f>
        <v/>
      </c>
      <c r="J91" s="85" t="s">
        <v>29</v>
      </c>
      <c r="K91" s="81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2">
        <f>IF(AND(M91 = TRUE, L91 = TRUE), K91, "")</f>
        <v>0.2</v>
      </c>
      <c r="O91" s="80"/>
    </row>
    <row r="92" spans="1:15" s="26" customFormat="1" ht="12" x14ac:dyDescent="0.2">
      <c r="A92" s="77"/>
      <c r="B92" s="109"/>
      <c r="C92" s="35"/>
      <c r="D92" s="83"/>
      <c r="E92" s="35"/>
      <c r="F92" s="137"/>
      <c r="G92" s="84"/>
      <c r="H92" s="79"/>
      <c r="I92" s="79"/>
      <c r="J92" s="85"/>
      <c r="K92" s="81"/>
      <c r="N92" s="82"/>
      <c r="O92" s="80"/>
    </row>
    <row r="93" spans="1:15" s="26" customFormat="1" ht="12" x14ac:dyDescent="0.2">
      <c r="A93" s="77" t="s">
        <v>37</v>
      </c>
      <c r="B93" s="109" t="s">
        <v>145</v>
      </c>
      <c r="C93" s="35"/>
      <c r="D93" s="83" t="s">
        <v>802</v>
      </c>
      <c r="E93" s="35" t="s">
        <v>38</v>
      </c>
      <c r="F93" s="137">
        <v>1</v>
      </c>
      <c r="G93" s="84"/>
      <c r="H93" s="79"/>
      <c r="I93" s="79" t="str">
        <f>IF(ISBLANK(H93), "", ROUND(G93 * ROUND(H93, 2), 2))</f>
        <v/>
      </c>
      <c r="J93" s="85" t="s">
        <v>29</v>
      </c>
      <c r="K93" s="81">
        <v>0.2</v>
      </c>
      <c r="L93" s="26" t="b">
        <f>IF(AND(COUNTIF(TAUXTVA1:TAUXTVA4, K93) = 0, K93 &lt;&gt; 0), FALSE, IF(ISBLANK(K93), FALSE, TRUE))</f>
        <v>1</v>
      </c>
      <c r="M93" s="26" t="b">
        <f>IF(AND(A93 = "9", OR(J93 = "Variante", J93 = "Option")), FALSE, TRUE)</f>
        <v>1</v>
      </c>
      <c r="N93" s="82">
        <f>IF(AND(M93 = TRUE, L93 = TRUE), K93, "")</f>
        <v>0.2</v>
      </c>
      <c r="O93" s="80"/>
    </row>
    <row r="94" spans="1:15" s="26" customFormat="1" ht="12" x14ac:dyDescent="0.2">
      <c r="A94" s="77"/>
      <c r="B94" s="109"/>
      <c r="C94" s="35"/>
      <c r="D94" s="83"/>
      <c r="E94" s="35"/>
      <c r="F94" s="137"/>
      <c r="G94" s="84"/>
      <c r="H94" s="79"/>
      <c r="I94" s="79"/>
      <c r="J94" s="85"/>
      <c r="K94" s="81"/>
      <c r="N94" s="82"/>
      <c r="O94" s="80"/>
    </row>
    <row r="95" spans="1:15" s="26" customFormat="1" ht="12" x14ac:dyDescent="0.2">
      <c r="A95" s="77" t="s">
        <v>37</v>
      </c>
      <c r="B95" s="109" t="s">
        <v>146</v>
      </c>
      <c r="C95" s="35"/>
      <c r="D95" s="83" t="s">
        <v>839</v>
      </c>
      <c r="E95" s="35" t="s">
        <v>38</v>
      </c>
      <c r="F95" s="137">
        <v>1</v>
      </c>
      <c r="G95" s="84"/>
      <c r="H95" s="79"/>
      <c r="I95" s="79" t="s">
        <v>919</v>
      </c>
      <c r="J95" s="85" t="s">
        <v>29</v>
      </c>
      <c r="K95" s="81">
        <v>0.2</v>
      </c>
      <c r="L95" s="26" t="b">
        <f>IF(AND(COUNTIF(TAUXTVA1:TAUXTVA4, K95) = 0, K95 &lt;&gt; 0), FALSE, IF(ISBLANK(K95), FALSE, TRUE))</f>
        <v>1</v>
      </c>
      <c r="M95" s="26" t="b">
        <f>IF(AND(A95 = "9", OR(J95 = "Variante", J95 = "Option")), FALSE, TRUE)</f>
        <v>1</v>
      </c>
      <c r="N95" s="82">
        <f>IF(AND(M95 = TRUE, L95 = TRUE), K95, "")</f>
        <v>0.2</v>
      </c>
      <c r="O95" s="80"/>
    </row>
    <row r="96" spans="1:15" s="26" customFormat="1" ht="12" x14ac:dyDescent="0.2">
      <c r="A96" s="77"/>
      <c r="B96" s="109"/>
      <c r="C96" s="35"/>
      <c r="D96" s="83"/>
      <c r="E96" s="35"/>
      <c r="F96" s="137"/>
      <c r="G96" s="84"/>
      <c r="H96" s="79"/>
      <c r="I96" s="79"/>
      <c r="J96" s="85"/>
      <c r="K96" s="81"/>
      <c r="N96" s="82"/>
      <c r="O96" s="80"/>
    </row>
    <row r="97" spans="1:15" s="26" customFormat="1" ht="12" x14ac:dyDescent="0.2">
      <c r="A97" s="77" t="s">
        <v>36</v>
      </c>
      <c r="B97" s="109" t="s">
        <v>147</v>
      </c>
      <c r="C97" s="35"/>
      <c r="D97" s="78" t="s">
        <v>148</v>
      </c>
      <c r="E97" s="57"/>
      <c r="F97" s="136"/>
      <c r="G97" s="57"/>
      <c r="H97" s="79"/>
      <c r="I97" s="79"/>
      <c r="J97" s="80"/>
      <c r="K97" s="81"/>
      <c r="N97" s="82"/>
      <c r="O97" s="80"/>
    </row>
    <row r="98" spans="1:15" s="26" customFormat="1" ht="12" x14ac:dyDescent="0.2">
      <c r="A98" s="77"/>
      <c r="B98" s="109"/>
      <c r="C98" s="35"/>
      <c r="D98" s="78"/>
      <c r="E98" s="57"/>
      <c r="F98" s="136"/>
      <c r="G98" s="57"/>
      <c r="H98" s="79"/>
      <c r="I98" s="79"/>
      <c r="J98" s="80"/>
      <c r="K98" s="81"/>
      <c r="N98" s="82"/>
      <c r="O98" s="80"/>
    </row>
    <row r="99" spans="1:15" s="26" customFormat="1" ht="12" x14ac:dyDescent="0.2">
      <c r="A99" s="77" t="s">
        <v>37</v>
      </c>
      <c r="B99" s="109" t="s">
        <v>149</v>
      </c>
      <c r="C99" s="35" t="s">
        <v>996</v>
      </c>
      <c r="D99" s="83" t="s">
        <v>840</v>
      </c>
      <c r="E99" s="35" t="s">
        <v>39</v>
      </c>
      <c r="F99" s="137">
        <v>1</v>
      </c>
      <c r="G99" s="84"/>
      <c r="H99" s="86"/>
      <c r="I99" s="87" t="str">
        <f>IF(ISBLANK(H99), "", ROUND(G99 * ROUND(H99, 2), 2))</f>
        <v/>
      </c>
      <c r="J99" s="85" t="s">
        <v>29</v>
      </c>
      <c r="K99" s="81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2">
        <f>IF(AND(M99 = TRUE, L99 = TRUE), K99, "")</f>
        <v>0.2</v>
      </c>
      <c r="O99" s="80"/>
    </row>
    <row r="100" spans="1:15" s="26" customFormat="1" ht="12" x14ac:dyDescent="0.2">
      <c r="A100" s="77"/>
      <c r="B100" s="109"/>
      <c r="C100" s="35"/>
      <c r="D100" s="83"/>
      <c r="E100" s="35"/>
      <c r="F100" s="137"/>
      <c r="G100" s="84"/>
      <c r="H100" s="79"/>
      <c r="I100" s="79"/>
      <c r="J100" s="85"/>
      <c r="K100" s="81"/>
      <c r="N100" s="82"/>
      <c r="O100" s="80"/>
    </row>
    <row r="101" spans="1:15" s="14" customFormat="1" ht="12.75" customHeight="1" x14ac:dyDescent="0.2">
      <c r="A101" s="71" t="s">
        <v>40</v>
      </c>
      <c r="B101" s="38"/>
      <c r="C101" s="34"/>
      <c r="D101" s="88" t="s">
        <v>924</v>
      </c>
      <c r="E101" s="73"/>
      <c r="F101" s="139" t="s">
        <v>1</v>
      </c>
      <c r="G101" s="89"/>
      <c r="H101" s="74"/>
      <c r="I101" s="74">
        <f>IF(COUNTIF(M85:M99, FALSE) = COUNTIF(A85:A99, "9"), SUMIF(A85:A99, "9", I85:I99), SUMIF(M85:M99, TRUE, I85:I99))</f>
        <v>0</v>
      </c>
      <c r="J101" s="90" t="str">
        <f>IF(AND(COUNTIF(A85:A99, "9") &gt; 0, COUNTIF(M85:M99, FALSE) = COUNTIF(A85:A99, "9")), "Non totalisé", "")</f>
        <v/>
      </c>
      <c r="K101" s="75"/>
      <c r="N101" s="76"/>
      <c r="O101" s="12"/>
    </row>
    <row r="102" spans="1:15" s="14" customFormat="1" ht="12.75" customHeight="1" x14ac:dyDescent="0.2">
      <c r="A102" s="71"/>
      <c r="B102" s="38"/>
      <c r="C102" s="34"/>
      <c r="D102" s="88"/>
      <c r="E102" s="73"/>
      <c r="F102" s="139"/>
      <c r="G102" s="89"/>
      <c r="H102" s="74"/>
      <c r="I102" s="74"/>
      <c r="J102" s="90"/>
      <c r="K102" s="75"/>
      <c r="N102" s="76"/>
      <c r="O102" s="12"/>
    </row>
    <row r="103" spans="1:15" s="14" customFormat="1" x14ac:dyDescent="0.2">
      <c r="A103" s="71" t="s">
        <v>35</v>
      </c>
      <c r="B103" s="38"/>
      <c r="C103" s="34"/>
      <c r="D103" s="72" t="s">
        <v>53</v>
      </c>
      <c r="E103" s="73"/>
      <c r="F103" s="138"/>
      <c r="G103" s="73"/>
      <c r="H103" s="74"/>
      <c r="I103" s="74"/>
      <c r="J103" s="12"/>
      <c r="K103" s="75"/>
      <c r="N103" s="76"/>
      <c r="O103" s="12"/>
    </row>
    <row r="104" spans="1:15" s="14" customFormat="1" x14ac:dyDescent="0.2">
      <c r="A104" s="71"/>
      <c r="B104" s="38"/>
      <c r="C104" s="34"/>
      <c r="D104" s="72"/>
      <c r="E104" s="73"/>
      <c r="F104" s="138"/>
      <c r="G104" s="73"/>
      <c r="H104" s="74"/>
      <c r="I104" s="74"/>
      <c r="J104" s="12"/>
      <c r="K104" s="75"/>
      <c r="N104" s="76"/>
      <c r="O104" s="12"/>
    </row>
    <row r="105" spans="1:15" s="26" customFormat="1" ht="12" x14ac:dyDescent="0.2">
      <c r="A105" s="77" t="s">
        <v>36</v>
      </c>
      <c r="B105" s="109" t="s">
        <v>150</v>
      </c>
      <c r="C105" s="35" t="s">
        <v>993</v>
      </c>
      <c r="D105" s="78" t="s">
        <v>151</v>
      </c>
      <c r="E105" s="57"/>
      <c r="F105" s="136"/>
      <c r="G105" s="57"/>
      <c r="H105" s="79"/>
      <c r="I105" s="79"/>
      <c r="J105" s="80"/>
      <c r="K105" s="81"/>
      <c r="N105" s="82"/>
      <c r="O105" s="80"/>
    </row>
    <row r="106" spans="1:15" s="26" customFormat="1" ht="12" x14ac:dyDescent="0.2">
      <c r="A106" s="77"/>
      <c r="B106" s="109"/>
      <c r="C106" s="35"/>
      <c r="D106" s="78"/>
      <c r="E106" s="57"/>
      <c r="F106" s="136"/>
      <c r="G106" s="57"/>
      <c r="H106" s="79"/>
      <c r="I106" s="79"/>
      <c r="J106" s="80"/>
      <c r="K106" s="81"/>
      <c r="N106" s="82"/>
      <c r="O106" s="80"/>
    </row>
    <row r="107" spans="1:15" s="26" customFormat="1" ht="12" x14ac:dyDescent="0.2">
      <c r="A107" s="77" t="s">
        <v>37</v>
      </c>
      <c r="B107" s="109" t="s">
        <v>152</v>
      </c>
      <c r="C107" s="35"/>
      <c r="D107" s="83" t="s">
        <v>837</v>
      </c>
      <c r="E107" s="35" t="s">
        <v>38</v>
      </c>
      <c r="F107" s="137">
        <v>1</v>
      </c>
      <c r="G107" s="84"/>
      <c r="H107" s="79"/>
      <c r="I107" s="79" t="str">
        <f>IF(ISBLANK(H107), "", ROUND(G107 * ROUND(H107, 2), 2))</f>
        <v/>
      </c>
      <c r="J107" s="85" t="s">
        <v>29</v>
      </c>
      <c r="K107" s="81">
        <v>0.2</v>
      </c>
      <c r="L107" s="26" t="b">
        <f>IF(AND(COUNTIF(TAUXTVA1:TAUXTVA4, K107) = 0, K107 &lt;&gt; 0), FALSE, IF(ISBLANK(K107), FALSE, TRUE))</f>
        <v>1</v>
      </c>
      <c r="M107" s="26" t="b">
        <f>IF(AND(A107 = "9", OR(J107 = "Variante", J107 = "Option")), FALSE, TRUE)</f>
        <v>1</v>
      </c>
      <c r="N107" s="82">
        <f>IF(AND(M107 = TRUE, L107 = TRUE), K107, "")</f>
        <v>0.2</v>
      </c>
      <c r="O107" s="80"/>
    </row>
    <row r="108" spans="1:15" s="26" customFormat="1" ht="12" x14ac:dyDescent="0.2">
      <c r="A108" s="77"/>
      <c r="B108" s="109"/>
      <c r="C108" s="35"/>
      <c r="D108" s="83"/>
      <c r="E108" s="35"/>
      <c r="F108" s="137"/>
      <c r="G108" s="84"/>
      <c r="H108" s="79"/>
      <c r="I108" s="79"/>
      <c r="J108" s="85"/>
      <c r="K108" s="81"/>
      <c r="N108" s="82"/>
      <c r="O108" s="80"/>
    </row>
    <row r="109" spans="1:15" s="26" customFormat="1" ht="12" x14ac:dyDescent="0.2">
      <c r="A109" s="77" t="s">
        <v>37</v>
      </c>
      <c r="B109" s="109" t="s">
        <v>153</v>
      </c>
      <c r="C109" s="35"/>
      <c r="D109" s="83" t="s">
        <v>838</v>
      </c>
      <c r="E109" s="35" t="s">
        <v>38</v>
      </c>
      <c r="F109" s="137">
        <v>1</v>
      </c>
      <c r="G109" s="84"/>
      <c r="H109" s="79"/>
      <c r="I109" s="79" t="str">
        <f>IF(ISBLANK(H109), "", ROUND(G109 * ROUND(H109, 2), 2))</f>
        <v/>
      </c>
      <c r="J109" s="85" t="s">
        <v>29</v>
      </c>
      <c r="K109" s="81">
        <v>0.2</v>
      </c>
      <c r="L109" s="26" t="b">
        <f>IF(AND(COUNTIF(TAUXTVA1:TAUXTVA4, K109) = 0, K109 &lt;&gt; 0), FALSE, IF(ISBLANK(K109), FALSE, TRUE))</f>
        <v>1</v>
      </c>
      <c r="M109" s="26" t="b">
        <f>IF(AND(A109 = "9", OR(J109 = "Variante", J109 = "Option")), FALSE, TRUE)</f>
        <v>1</v>
      </c>
      <c r="N109" s="82">
        <f>IF(AND(M109 = TRUE, L109 = TRUE), K109, "")</f>
        <v>0.2</v>
      </c>
      <c r="O109" s="80"/>
    </row>
    <row r="110" spans="1:15" s="26" customFormat="1" ht="12" x14ac:dyDescent="0.2">
      <c r="A110" s="77"/>
      <c r="B110" s="109"/>
      <c r="C110" s="35"/>
      <c r="D110" s="83"/>
      <c r="E110" s="35"/>
      <c r="F110" s="137"/>
      <c r="G110" s="84"/>
      <c r="H110" s="79"/>
      <c r="I110" s="79"/>
      <c r="J110" s="85"/>
      <c r="K110" s="81"/>
      <c r="N110" s="82"/>
      <c r="O110" s="80"/>
    </row>
    <row r="111" spans="1:15" s="26" customFormat="1" ht="12" x14ac:dyDescent="0.2">
      <c r="A111" s="77" t="s">
        <v>37</v>
      </c>
      <c r="B111" s="109" t="s">
        <v>154</v>
      </c>
      <c r="C111" s="35"/>
      <c r="D111" s="83" t="s">
        <v>802</v>
      </c>
      <c r="E111" s="35" t="s">
        <v>38</v>
      </c>
      <c r="F111" s="137">
        <v>1</v>
      </c>
      <c r="G111" s="84"/>
      <c r="H111" s="79"/>
      <c r="I111" s="79" t="str">
        <f>IF(ISBLANK(H111), "", ROUND(G111 * ROUND(H111, 2), 2))</f>
        <v/>
      </c>
      <c r="J111" s="85" t="s">
        <v>29</v>
      </c>
      <c r="K111" s="81">
        <v>0.2</v>
      </c>
      <c r="L111" s="26" t="b">
        <f>IF(AND(COUNTIF(TAUXTVA1:TAUXTVA4, K111) = 0, K111 &lt;&gt; 0), FALSE, IF(ISBLANK(K111), FALSE, TRUE))</f>
        <v>1</v>
      </c>
      <c r="M111" s="26" t="b">
        <f>IF(AND(A111 = "9", OR(J111 = "Variante", J111 = "Option")), FALSE, TRUE)</f>
        <v>1</v>
      </c>
      <c r="N111" s="82">
        <f>IF(AND(M111 = TRUE, L111 = TRUE), K111, "")</f>
        <v>0.2</v>
      </c>
      <c r="O111" s="80"/>
    </row>
    <row r="112" spans="1:15" s="26" customFormat="1" ht="12" x14ac:dyDescent="0.2">
      <c r="A112" s="77"/>
      <c r="B112" s="109"/>
      <c r="C112" s="35"/>
      <c r="D112" s="83"/>
      <c r="E112" s="35"/>
      <c r="F112" s="137"/>
      <c r="G112" s="84"/>
      <c r="H112" s="79"/>
      <c r="I112" s="79"/>
      <c r="J112" s="85"/>
      <c r="K112" s="81"/>
      <c r="N112" s="82"/>
      <c r="O112" s="80"/>
    </row>
    <row r="113" spans="1:15" s="26" customFormat="1" ht="12" x14ac:dyDescent="0.2">
      <c r="A113" s="77" t="s">
        <v>37</v>
      </c>
      <c r="B113" s="109" t="s">
        <v>155</v>
      </c>
      <c r="C113" s="35"/>
      <c r="D113" s="83" t="s">
        <v>839</v>
      </c>
      <c r="E113" s="35" t="s">
        <v>38</v>
      </c>
      <c r="F113" s="137">
        <v>1</v>
      </c>
      <c r="G113" s="84"/>
      <c r="H113" s="79"/>
      <c r="I113" s="79" t="s">
        <v>919</v>
      </c>
      <c r="J113" s="85" t="s">
        <v>29</v>
      </c>
      <c r="K113" s="81">
        <v>0.2</v>
      </c>
      <c r="L113" s="26" t="b">
        <f>IF(AND(COUNTIF(TAUXTVA1:TAUXTVA4, K113) = 0, K113 &lt;&gt; 0), FALSE, IF(ISBLANK(K113), FALSE, TRUE))</f>
        <v>1</v>
      </c>
      <c r="M113" s="26" t="b">
        <f>IF(AND(A113 = "9", OR(J113 = "Variante", J113 = "Option")), FALSE, TRUE)</f>
        <v>1</v>
      </c>
      <c r="N113" s="82">
        <f>IF(AND(M113 = TRUE, L113 = TRUE), K113, "")</f>
        <v>0.2</v>
      </c>
      <c r="O113" s="80"/>
    </row>
    <row r="114" spans="1:15" s="26" customFormat="1" ht="12" x14ac:dyDescent="0.2">
      <c r="A114" s="77"/>
      <c r="B114" s="109"/>
      <c r="C114" s="35"/>
      <c r="D114" s="83"/>
      <c r="E114" s="35"/>
      <c r="F114" s="137"/>
      <c r="G114" s="84"/>
      <c r="H114" s="79"/>
      <c r="I114" s="79"/>
      <c r="J114" s="85"/>
      <c r="K114" s="81"/>
      <c r="N114" s="82"/>
      <c r="O114" s="80"/>
    </row>
    <row r="115" spans="1:15" s="26" customFormat="1" ht="12" x14ac:dyDescent="0.2">
      <c r="A115" s="77" t="s">
        <v>36</v>
      </c>
      <c r="B115" s="109" t="s">
        <v>156</v>
      </c>
      <c r="C115" s="35" t="s">
        <v>994</v>
      </c>
      <c r="D115" s="78" t="s">
        <v>142</v>
      </c>
      <c r="E115" s="57"/>
      <c r="F115" s="136"/>
      <c r="G115" s="57"/>
      <c r="H115" s="79"/>
      <c r="I115" s="79"/>
      <c r="J115" s="80"/>
      <c r="K115" s="81"/>
      <c r="N115" s="82"/>
      <c r="O115" s="80"/>
    </row>
    <row r="116" spans="1:15" s="26" customFormat="1" ht="12" x14ac:dyDescent="0.2">
      <c r="A116" s="77"/>
      <c r="B116" s="109"/>
      <c r="C116" s="35"/>
      <c r="D116" s="78"/>
      <c r="E116" s="57"/>
      <c r="F116" s="136"/>
      <c r="G116" s="57"/>
      <c r="H116" s="79"/>
      <c r="I116" s="79"/>
      <c r="J116" s="80"/>
      <c r="K116" s="81"/>
      <c r="N116" s="82"/>
      <c r="O116" s="80"/>
    </row>
    <row r="117" spans="1:15" s="26" customFormat="1" ht="12" x14ac:dyDescent="0.2">
      <c r="A117" s="77" t="s">
        <v>37</v>
      </c>
      <c r="B117" s="109" t="s">
        <v>157</v>
      </c>
      <c r="C117" s="35"/>
      <c r="D117" s="83" t="s">
        <v>837</v>
      </c>
      <c r="E117" s="35" t="s">
        <v>38</v>
      </c>
      <c r="F117" s="137">
        <v>1</v>
      </c>
      <c r="G117" s="84"/>
      <c r="H117" s="79"/>
      <c r="I117" s="79" t="str">
        <f>IF(ISBLANK(H117), "", ROUND(G117 * ROUND(H117, 2), 2))</f>
        <v/>
      </c>
      <c r="J117" s="85" t="s">
        <v>29</v>
      </c>
      <c r="K117" s="81">
        <v>0.2</v>
      </c>
      <c r="L117" s="26" t="b">
        <f>IF(AND(COUNTIF(TAUXTVA1:TAUXTVA4, K117) = 0, K117 &lt;&gt; 0), FALSE, IF(ISBLANK(K117), FALSE, TRUE))</f>
        <v>1</v>
      </c>
      <c r="M117" s="26" t="b">
        <f>IF(AND(A117 = "9", OR(J117 = "Variante", J117 = "Option")), FALSE, TRUE)</f>
        <v>1</v>
      </c>
      <c r="N117" s="82">
        <f>IF(AND(M117 = TRUE, L117 = TRUE), K117, "")</f>
        <v>0.2</v>
      </c>
      <c r="O117" s="80"/>
    </row>
    <row r="118" spans="1:15" s="26" customFormat="1" ht="12" x14ac:dyDescent="0.2">
      <c r="A118" s="77"/>
      <c r="B118" s="109"/>
      <c r="C118" s="35"/>
      <c r="D118" s="83"/>
      <c r="E118" s="35"/>
      <c r="F118" s="137"/>
      <c r="G118" s="84"/>
      <c r="H118" s="79"/>
      <c r="I118" s="79"/>
      <c r="J118" s="85"/>
      <c r="K118" s="81"/>
      <c r="N118" s="82"/>
      <c r="O118" s="80"/>
    </row>
    <row r="119" spans="1:15" s="26" customFormat="1" ht="12" x14ac:dyDescent="0.2">
      <c r="A119" s="77" t="s">
        <v>37</v>
      </c>
      <c r="B119" s="109" t="s">
        <v>158</v>
      </c>
      <c r="C119" s="35"/>
      <c r="D119" s="83" t="s">
        <v>838</v>
      </c>
      <c r="E119" s="35" t="s">
        <v>38</v>
      </c>
      <c r="F119" s="137">
        <v>1</v>
      </c>
      <c r="G119" s="84"/>
      <c r="H119" s="79"/>
      <c r="I119" s="79" t="str">
        <f>IF(ISBLANK(H119), "", ROUND(G119 * ROUND(H119, 2), 2))</f>
        <v/>
      </c>
      <c r="J119" s="85" t="s">
        <v>29</v>
      </c>
      <c r="K119" s="81">
        <v>0.2</v>
      </c>
      <c r="L119" s="26" t="b">
        <f>IF(AND(COUNTIF(TAUXTVA1:TAUXTVA4, K119) = 0, K119 &lt;&gt; 0), FALSE, IF(ISBLANK(K119), FALSE, TRUE))</f>
        <v>1</v>
      </c>
      <c r="M119" s="26" t="b">
        <f>IF(AND(A119 = "9", OR(J119 = "Variante", J119 = "Option")), FALSE, TRUE)</f>
        <v>1</v>
      </c>
      <c r="N119" s="82">
        <f>IF(AND(M119 = TRUE, L119 = TRUE), K119, "")</f>
        <v>0.2</v>
      </c>
      <c r="O119" s="80"/>
    </row>
    <row r="120" spans="1:15" s="26" customFormat="1" ht="12" x14ac:dyDescent="0.2">
      <c r="A120" s="77"/>
      <c r="B120" s="109"/>
      <c r="C120" s="35"/>
      <c r="D120" s="83"/>
      <c r="E120" s="35"/>
      <c r="F120" s="137"/>
      <c r="G120" s="84"/>
      <c r="H120" s="79"/>
      <c r="I120" s="79"/>
      <c r="J120" s="85"/>
      <c r="K120" s="81"/>
      <c r="N120" s="82"/>
      <c r="O120" s="80"/>
    </row>
    <row r="121" spans="1:15" s="26" customFormat="1" ht="12" x14ac:dyDescent="0.2">
      <c r="A121" s="77" t="s">
        <v>37</v>
      </c>
      <c r="B121" s="109" t="s">
        <v>159</v>
      </c>
      <c r="C121" s="35"/>
      <c r="D121" s="83" t="s">
        <v>802</v>
      </c>
      <c r="E121" s="35" t="s">
        <v>38</v>
      </c>
      <c r="F121" s="137">
        <v>1</v>
      </c>
      <c r="G121" s="84"/>
      <c r="H121" s="79"/>
      <c r="I121" s="79" t="str">
        <f>IF(ISBLANK(H121), "", ROUND(G121 * ROUND(H121, 2), 2))</f>
        <v/>
      </c>
      <c r="J121" s="85" t="s">
        <v>29</v>
      </c>
      <c r="K121" s="81">
        <v>0.2</v>
      </c>
      <c r="L121" s="26" t="b">
        <f>IF(AND(COUNTIF(TAUXTVA1:TAUXTVA4, K121) = 0, K121 &lt;&gt; 0), FALSE, IF(ISBLANK(K121), FALSE, TRUE))</f>
        <v>1</v>
      </c>
      <c r="M121" s="26" t="b">
        <f>IF(AND(A121 = "9", OR(J121 = "Variante", J121 = "Option")), FALSE, TRUE)</f>
        <v>1</v>
      </c>
      <c r="N121" s="82">
        <f>IF(AND(M121 = TRUE, L121 = TRUE), K121, "")</f>
        <v>0.2</v>
      </c>
      <c r="O121" s="80"/>
    </row>
    <row r="122" spans="1:15" s="26" customFormat="1" ht="12" x14ac:dyDescent="0.2">
      <c r="A122" s="77"/>
      <c r="B122" s="109"/>
      <c r="C122" s="35"/>
      <c r="D122" s="83"/>
      <c r="E122" s="35"/>
      <c r="F122" s="137"/>
      <c r="G122" s="84"/>
      <c r="H122" s="79"/>
      <c r="I122" s="79"/>
      <c r="J122" s="85"/>
      <c r="K122" s="81"/>
      <c r="N122" s="82"/>
      <c r="O122" s="80"/>
    </row>
    <row r="123" spans="1:15" s="26" customFormat="1" ht="12" x14ac:dyDescent="0.2">
      <c r="A123" s="77" t="s">
        <v>37</v>
      </c>
      <c r="B123" s="109" t="s">
        <v>160</v>
      </c>
      <c r="C123" s="35"/>
      <c r="D123" s="83" t="s">
        <v>839</v>
      </c>
      <c r="E123" s="35" t="s">
        <v>38</v>
      </c>
      <c r="F123" s="137">
        <v>1</v>
      </c>
      <c r="G123" s="84"/>
      <c r="H123" s="79"/>
      <c r="I123" s="79" t="s">
        <v>919</v>
      </c>
      <c r="J123" s="85" t="s">
        <v>29</v>
      </c>
      <c r="K123" s="81">
        <v>0.2</v>
      </c>
      <c r="L123" s="26" t="b">
        <f>IF(AND(COUNTIF(TAUXTVA1:TAUXTVA4, K123) = 0, K123 &lt;&gt; 0), FALSE, IF(ISBLANK(K123), FALSE, TRUE))</f>
        <v>1</v>
      </c>
      <c r="M123" s="26" t="b">
        <f>IF(AND(A123 = "9", OR(J123 = "Variante", J123 = "Option")), FALSE, TRUE)</f>
        <v>1</v>
      </c>
      <c r="N123" s="82">
        <f>IF(AND(M123 = TRUE, L123 = TRUE), K123, "")</f>
        <v>0.2</v>
      </c>
      <c r="O123" s="80"/>
    </row>
    <row r="124" spans="1:15" s="26" customFormat="1" ht="12" x14ac:dyDescent="0.2">
      <c r="A124" s="77"/>
      <c r="B124" s="109"/>
      <c r="C124" s="35"/>
      <c r="D124" s="83"/>
      <c r="E124" s="35"/>
      <c r="F124" s="137"/>
      <c r="G124" s="84"/>
      <c r="H124" s="79"/>
      <c r="I124" s="79"/>
      <c r="J124" s="85"/>
      <c r="K124" s="81"/>
      <c r="N124" s="82"/>
      <c r="O124" s="80"/>
    </row>
    <row r="125" spans="1:15" s="26" customFormat="1" ht="12" x14ac:dyDescent="0.2">
      <c r="A125" s="77" t="s">
        <v>36</v>
      </c>
      <c r="B125" s="109" t="s">
        <v>161</v>
      </c>
      <c r="C125" s="35" t="s">
        <v>995</v>
      </c>
      <c r="D125" s="78" t="s">
        <v>162</v>
      </c>
      <c r="E125" s="57"/>
      <c r="F125" s="136"/>
      <c r="G125" s="57"/>
      <c r="H125" s="79"/>
      <c r="I125" s="79"/>
      <c r="J125" s="80"/>
      <c r="K125" s="81"/>
      <c r="N125" s="82"/>
      <c r="O125" s="80"/>
    </row>
    <row r="126" spans="1:15" s="26" customFormat="1" ht="12" x14ac:dyDescent="0.2">
      <c r="A126" s="77"/>
      <c r="B126" s="109"/>
      <c r="C126" s="35"/>
      <c r="D126" s="78"/>
      <c r="E126" s="57"/>
      <c r="F126" s="136"/>
      <c r="G126" s="57"/>
      <c r="H126" s="79"/>
      <c r="I126" s="79"/>
      <c r="J126" s="80"/>
      <c r="K126" s="81"/>
      <c r="N126" s="82"/>
      <c r="O126" s="80"/>
    </row>
    <row r="127" spans="1:15" s="26" customFormat="1" ht="12" x14ac:dyDescent="0.2">
      <c r="A127" s="77" t="s">
        <v>37</v>
      </c>
      <c r="B127" s="109" t="s">
        <v>163</v>
      </c>
      <c r="C127" s="35"/>
      <c r="D127" s="83" t="s">
        <v>837</v>
      </c>
      <c r="E127" s="35" t="s">
        <v>38</v>
      </c>
      <c r="F127" s="137">
        <v>1</v>
      </c>
      <c r="G127" s="84"/>
      <c r="H127" s="79"/>
      <c r="I127" s="79" t="str">
        <f>IF(ISBLANK(H127), "", ROUND(G127 * ROUND(H127, 2), 2))</f>
        <v/>
      </c>
      <c r="J127" s="85" t="s">
        <v>29</v>
      </c>
      <c r="K127" s="81">
        <v>0.2</v>
      </c>
      <c r="L127" s="26" t="b">
        <f>IF(AND(COUNTIF(TAUXTVA1:TAUXTVA4, K127) = 0, K127 &lt;&gt; 0), FALSE, IF(ISBLANK(K127), FALSE, TRUE))</f>
        <v>1</v>
      </c>
      <c r="M127" s="26" t="b">
        <f>IF(AND(A127 = "9", OR(J127 = "Variante", J127 = "Option")), FALSE, TRUE)</f>
        <v>1</v>
      </c>
      <c r="N127" s="82">
        <f>IF(AND(M127 = TRUE, L127 = TRUE), K127, "")</f>
        <v>0.2</v>
      </c>
      <c r="O127" s="80"/>
    </row>
    <row r="128" spans="1:15" s="26" customFormat="1" ht="12" x14ac:dyDescent="0.2">
      <c r="A128" s="77"/>
      <c r="B128" s="109"/>
      <c r="C128" s="35"/>
      <c r="D128" s="83"/>
      <c r="E128" s="35"/>
      <c r="F128" s="137"/>
      <c r="G128" s="84"/>
      <c r="H128" s="79"/>
      <c r="I128" s="79"/>
      <c r="J128" s="85"/>
      <c r="K128" s="81"/>
      <c r="N128" s="82"/>
      <c r="O128" s="80"/>
    </row>
    <row r="129" spans="1:15" s="26" customFormat="1" ht="12" x14ac:dyDescent="0.2">
      <c r="A129" s="77" t="s">
        <v>37</v>
      </c>
      <c r="B129" s="109" t="s">
        <v>164</v>
      </c>
      <c r="C129" s="35"/>
      <c r="D129" s="83" t="s">
        <v>838</v>
      </c>
      <c r="E129" s="35" t="s">
        <v>38</v>
      </c>
      <c r="F129" s="137">
        <v>1</v>
      </c>
      <c r="G129" s="84"/>
      <c r="H129" s="79"/>
      <c r="I129" s="79" t="str">
        <f>IF(ISBLANK(H129), "", ROUND(G129 * ROUND(H129, 2), 2))</f>
        <v/>
      </c>
      <c r="J129" s="85" t="s">
        <v>29</v>
      </c>
      <c r="K129" s="81">
        <v>0.2</v>
      </c>
      <c r="L129" s="26" t="b">
        <f>IF(AND(COUNTIF(TAUXTVA1:TAUXTVA4, K129) = 0, K129 &lt;&gt; 0), FALSE, IF(ISBLANK(K129), FALSE, TRUE))</f>
        <v>1</v>
      </c>
      <c r="M129" s="26" t="b">
        <f>IF(AND(A129 = "9", OR(J129 = "Variante", J129 = "Option")), FALSE, TRUE)</f>
        <v>1</v>
      </c>
      <c r="N129" s="82">
        <f>IF(AND(M129 = TRUE, L129 = TRUE), K129, "")</f>
        <v>0.2</v>
      </c>
      <c r="O129" s="80"/>
    </row>
    <row r="130" spans="1:15" s="26" customFormat="1" ht="12" x14ac:dyDescent="0.2">
      <c r="A130" s="77"/>
      <c r="B130" s="109"/>
      <c r="C130" s="35"/>
      <c r="D130" s="83"/>
      <c r="E130" s="35"/>
      <c r="F130" s="137"/>
      <c r="G130" s="84"/>
      <c r="H130" s="79"/>
      <c r="I130" s="79"/>
      <c r="J130" s="85"/>
      <c r="K130" s="81"/>
      <c r="N130" s="82"/>
      <c r="O130" s="80"/>
    </row>
    <row r="131" spans="1:15" s="26" customFormat="1" ht="12" x14ac:dyDescent="0.2">
      <c r="A131" s="77" t="s">
        <v>37</v>
      </c>
      <c r="B131" s="109" t="s">
        <v>165</v>
      </c>
      <c r="C131" s="35"/>
      <c r="D131" s="83" t="s">
        <v>802</v>
      </c>
      <c r="E131" s="35" t="s">
        <v>38</v>
      </c>
      <c r="F131" s="137">
        <v>1</v>
      </c>
      <c r="G131" s="84"/>
      <c r="H131" s="79"/>
      <c r="I131" s="79" t="str">
        <f>IF(ISBLANK(H131), "", ROUND(G131 * ROUND(H131, 2), 2))</f>
        <v/>
      </c>
      <c r="J131" s="85" t="s">
        <v>29</v>
      </c>
      <c r="K131" s="81">
        <v>0.2</v>
      </c>
      <c r="L131" s="26" t="b">
        <f>IF(AND(COUNTIF(TAUXTVA1:TAUXTVA4, K131) = 0, K131 &lt;&gt; 0), FALSE, IF(ISBLANK(K131), FALSE, TRUE))</f>
        <v>1</v>
      </c>
      <c r="M131" s="26" t="b">
        <f>IF(AND(A131 = "9", OR(J131 = "Variante", J131 = "Option")), FALSE, TRUE)</f>
        <v>1</v>
      </c>
      <c r="N131" s="82">
        <f>IF(AND(M131 = TRUE, L131 = TRUE), K131, "")</f>
        <v>0.2</v>
      </c>
      <c r="O131" s="80"/>
    </row>
    <row r="132" spans="1:15" s="26" customFormat="1" ht="12" x14ac:dyDescent="0.2">
      <c r="A132" s="77"/>
      <c r="B132" s="109"/>
      <c r="C132" s="35"/>
      <c r="D132" s="83"/>
      <c r="E132" s="35"/>
      <c r="F132" s="137"/>
      <c r="G132" s="84"/>
      <c r="H132" s="79"/>
      <c r="I132" s="79"/>
      <c r="J132" s="85"/>
      <c r="K132" s="81"/>
      <c r="N132" s="82"/>
      <c r="O132" s="80"/>
    </row>
    <row r="133" spans="1:15" s="26" customFormat="1" ht="12" x14ac:dyDescent="0.2">
      <c r="A133" s="77" t="s">
        <v>37</v>
      </c>
      <c r="B133" s="109" t="s">
        <v>166</v>
      </c>
      <c r="C133" s="35"/>
      <c r="D133" s="83" t="s">
        <v>839</v>
      </c>
      <c r="E133" s="35" t="s">
        <v>38</v>
      </c>
      <c r="F133" s="137">
        <v>1</v>
      </c>
      <c r="G133" s="84"/>
      <c r="H133" s="79"/>
      <c r="I133" s="79" t="s">
        <v>919</v>
      </c>
      <c r="J133" s="85" t="s">
        <v>29</v>
      </c>
      <c r="K133" s="81">
        <v>0.2</v>
      </c>
      <c r="L133" s="26" t="b">
        <f>IF(AND(COUNTIF(TAUXTVA1:TAUXTVA4, K133) = 0, K133 &lt;&gt; 0), FALSE, IF(ISBLANK(K133), FALSE, TRUE))</f>
        <v>1</v>
      </c>
      <c r="M133" s="26" t="b">
        <f>IF(AND(A133 = "9", OR(J133 = "Variante", J133 = "Option")), FALSE, TRUE)</f>
        <v>1</v>
      </c>
      <c r="N133" s="82">
        <f>IF(AND(M133 = TRUE, L133 = TRUE), K133, "")</f>
        <v>0.2</v>
      </c>
      <c r="O133" s="80"/>
    </row>
    <row r="134" spans="1:15" s="26" customFormat="1" ht="12" x14ac:dyDescent="0.2">
      <c r="A134" s="77"/>
      <c r="B134" s="109"/>
      <c r="C134" s="35"/>
      <c r="D134" s="83"/>
      <c r="E134" s="35"/>
      <c r="F134" s="137"/>
      <c r="G134" s="84"/>
      <c r="H134" s="79"/>
      <c r="I134" s="79"/>
      <c r="J134" s="85"/>
      <c r="K134" s="81"/>
      <c r="N134" s="82"/>
      <c r="O134" s="80"/>
    </row>
    <row r="135" spans="1:15" s="26" customFormat="1" ht="12" x14ac:dyDescent="0.2">
      <c r="A135" s="77" t="s">
        <v>36</v>
      </c>
      <c r="B135" s="109" t="s">
        <v>167</v>
      </c>
      <c r="C135" s="35"/>
      <c r="D135" s="78" t="s">
        <v>168</v>
      </c>
      <c r="E135" s="57"/>
      <c r="F135" s="136"/>
      <c r="G135" s="57"/>
      <c r="H135" s="79"/>
      <c r="I135" s="79"/>
      <c r="J135" s="80"/>
      <c r="K135" s="81"/>
      <c r="N135" s="82"/>
      <c r="O135" s="80"/>
    </row>
    <row r="136" spans="1:15" s="26" customFormat="1" ht="12" x14ac:dyDescent="0.2">
      <c r="A136" s="77"/>
      <c r="B136" s="109"/>
      <c r="C136" s="35"/>
      <c r="D136" s="78"/>
      <c r="E136" s="57"/>
      <c r="F136" s="136"/>
      <c r="G136" s="57"/>
      <c r="H136" s="79"/>
      <c r="I136" s="79"/>
      <c r="J136" s="80"/>
      <c r="K136" s="81"/>
      <c r="N136" s="82"/>
      <c r="O136" s="80"/>
    </row>
    <row r="137" spans="1:15" s="26" customFormat="1" ht="24" x14ac:dyDescent="0.2">
      <c r="A137" s="77" t="s">
        <v>37</v>
      </c>
      <c r="B137" s="109" t="s">
        <v>169</v>
      </c>
      <c r="C137" s="35" t="s">
        <v>997</v>
      </c>
      <c r="D137" s="83" t="s">
        <v>841</v>
      </c>
      <c r="E137" s="35" t="s">
        <v>39</v>
      </c>
      <c r="F137" s="137">
        <v>16</v>
      </c>
      <c r="G137" s="84"/>
      <c r="H137" s="79"/>
      <c r="I137" s="79" t="str">
        <f>IF(ISBLANK(H137), "", ROUND(G137 * ROUND(H137, 2), 2))</f>
        <v/>
      </c>
      <c r="J137" s="85" t="s">
        <v>29</v>
      </c>
      <c r="K137" s="81">
        <v>0.2</v>
      </c>
      <c r="L137" s="26" t="b">
        <f>IF(AND(COUNTIF(TAUXTVA1:TAUXTVA4, K137) = 0, K137 &lt;&gt; 0), FALSE, IF(ISBLANK(K137), FALSE, TRUE))</f>
        <v>1</v>
      </c>
      <c r="M137" s="26" t="b">
        <f>IF(AND(A137 = "9", OR(J137 = "Variante", J137 = "Option")), FALSE, TRUE)</f>
        <v>1</v>
      </c>
      <c r="N137" s="82">
        <f>IF(AND(M137 = TRUE, L137 = TRUE), K137, "")</f>
        <v>0.2</v>
      </c>
      <c r="O137" s="80"/>
    </row>
    <row r="138" spans="1:15" s="26" customFormat="1" ht="12" x14ac:dyDescent="0.2">
      <c r="A138" s="77"/>
      <c r="B138" s="109"/>
      <c r="C138" s="35"/>
      <c r="D138" s="83"/>
      <c r="E138" s="35"/>
      <c r="F138" s="137"/>
      <c r="G138" s="84"/>
      <c r="H138" s="79"/>
      <c r="I138" s="79"/>
      <c r="J138" s="85"/>
      <c r="K138" s="81"/>
      <c r="N138" s="82"/>
      <c r="O138" s="80"/>
    </row>
    <row r="139" spans="1:15" s="26" customFormat="1" ht="36" x14ac:dyDescent="0.2">
      <c r="A139" s="77" t="s">
        <v>37</v>
      </c>
      <c r="B139" s="109" t="s">
        <v>170</v>
      </c>
      <c r="C139" s="35" t="s">
        <v>997</v>
      </c>
      <c r="D139" s="83" t="s">
        <v>842</v>
      </c>
      <c r="E139" s="35" t="s">
        <v>39</v>
      </c>
      <c r="F139" s="137">
        <v>4</v>
      </c>
      <c r="G139" s="84"/>
      <c r="H139" s="79"/>
      <c r="I139" s="79" t="str">
        <f>IF(ISBLANK(H139), "", ROUND(G139 * ROUND(H139, 2), 2))</f>
        <v/>
      </c>
      <c r="J139" s="85" t="s">
        <v>29</v>
      </c>
      <c r="K139" s="81">
        <v>0.2</v>
      </c>
      <c r="L139" s="26" t="b">
        <f>IF(AND(COUNTIF(TAUXTVA1:TAUXTVA4, K139) = 0, K139 &lt;&gt; 0), FALSE, IF(ISBLANK(K139), FALSE, TRUE))</f>
        <v>1</v>
      </c>
      <c r="M139" s="26" t="b">
        <f>IF(AND(A139 = "9", OR(J139 = "Variante", J139 = "Option")), FALSE, TRUE)</f>
        <v>1</v>
      </c>
      <c r="N139" s="82">
        <f>IF(AND(M139 = TRUE, L139 = TRUE), K139, "")</f>
        <v>0.2</v>
      </c>
      <c r="O139" s="80"/>
    </row>
    <row r="140" spans="1:15" s="26" customFormat="1" ht="12" x14ac:dyDescent="0.2">
      <c r="A140" s="77"/>
      <c r="B140" s="109"/>
      <c r="C140" s="35"/>
      <c r="D140" s="83"/>
      <c r="E140" s="35"/>
      <c r="F140" s="137"/>
      <c r="G140" s="84"/>
      <c r="H140" s="79"/>
      <c r="I140" s="79"/>
      <c r="J140" s="85"/>
      <c r="K140" s="81"/>
      <c r="N140" s="82"/>
      <c r="O140" s="80"/>
    </row>
    <row r="141" spans="1:15" s="26" customFormat="1" ht="24" x14ac:dyDescent="0.2">
      <c r="A141" s="77" t="s">
        <v>37</v>
      </c>
      <c r="B141" s="109" t="s">
        <v>171</v>
      </c>
      <c r="C141" s="35" t="s">
        <v>998</v>
      </c>
      <c r="D141" s="83" t="s">
        <v>843</v>
      </c>
      <c r="E141" s="35" t="s">
        <v>38</v>
      </c>
      <c r="F141" s="137">
        <v>1</v>
      </c>
      <c r="G141" s="84"/>
      <c r="H141" s="79"/>
      <c r="I141" s="79" t="str">
        <f>IF(ISBLANK(H141), "", ROUND(G141 * ROUND(H141, 2), 2))</f>
        <v/>
      </c>
      <c r="J141" s="85" t="s">
        <v>29</v>
      </c>
      <c r="K141" s="81">
        <v>0.2</v>
      </c>
      <c r="L141" s="26" t="b">
        <f>IF(AND(COUNTIF(TAUXTVA1:TAUXTVA4, K141) = 0, K141 &lt;&gt; 0), FALSE, IF(ISBLANK(K141), FALSE, TRUE))</f>
        <v>1</v>
      </c>
      <c r="M141" s="26" t="b">
        <f>IF(AND(A141 = "9", OR(J141 = "Variante", J141 = "Option")), FALSE, TRUE)</f>
        <v>1</v>
      </c>
      <c r="N141" s="82">
        <f>IF(AND(M141 = TRUE, L141 = TRUE), K141, "")</f>
        <v>0.2</v>
      </c>
      <c r="O141" s="80"/>
    </row>
    <row r="142" spans="1:15" s="26" customFormat="1" ht="12" x14ac:dyDescent="0.2">
      <c r="A142" s="77"/>
      <c r="B142" s="109"/>
      <c r="C142" s="35"/>
      <c r="D142" s="83"/>
      <c r="E142" s="35"/>
      <c r="F142" s="137"/>
      <c r="G142" s="84"/>
      <c r="H142" s="79"/>
      <c r="I142" s="79"/>
      <c r="J142" s="85"/>
      <c r="K142" s="81"/>
      <c r="N142" s="82"/>
      <c r="O142" s="80"/>
    </row>
    <row r="143" spans="1:15" s="26" customFormat="1" ht="24" x14ac:dyDescent="0.2">
      <c r="A143" s="77" t="s">
        <v>37</v>
      </c>
      <c r="B143" s="109" t="s">
        <v>172</v>
      </c>
      <c r="C143" s="35" t="s">
        <v>999</v>
      </c>
      <c r="D143" s="83" t="s">
        <v>844</v>
      </c>
      <c r="E143" s="35" t="s">
        <v>38</v>
      </c>
      <c r="F143" s="137">
        <v>1</v>
      </c>
      <c r="G143" s="84"/>
      <c r="H143" s="79"/>
      <c r="I143" s="79" t="str">
        <f>IF(ISBLANK(H143), "", ROUND(G143 * ROUND(H143, 2), 2))</f>
        <v/>
      </c>
      <c r="J143" s="85" t="s">
        <v>29</v>
      </c>
      <c r="K143" s="81">
        <v>0.2</v>
      </c>
      <c r="L143" s="26" t="b">
        <f>IF(AND(COUNTIF(TAUXTVA1:TAUXTVA4, K143) = 0, K143 &lt;&gt; 0), FALSE, IF(ISBLANK(K143), FALSE, TRUE))</f>
        <v>1</v>
      </c>
      <c r="M143" s="26" t="b">
        <f>IF(AND(A143 = "9", OR(J143 = "Variante", J143 = "Option")), FALSE, TRUE)</f>
        <v>1</v>
      </c>
      <c r="N143" s="82">
        <f>IF(AND(M143 = TRUE, L143 = TRUE), K143, "")</f>
        <v>0.2</v>
      </c>
      <c r="O143" s="80"/>
    </row>
    <row r="144" spans="1:15" s="26" customFormat="1" ht="12" x14ac:dyDescent="0.2">
      <c r="A144" s="77"/>
      <c r="B144" s="109"/>
      <c r="C144" s="35"/>
      <c r="D144" s="83"/>
      <c r="E144" s="35"/>
      <c r="F144" s="137"/>
      <c r="G144" s="84"/>
      <c r="H144" s="79"/>
      <c r="I144" s="79"/>
      <c r="J144" s="85"/>
      <c r="K144" s="81"/>
      <c r="N144" s="82"/>
      <c r="O144" s="80"/>
    </row>
    <row r="145" spans="1:15" s="26" customFormat="1" ht="12" x14ac:dyDescent="0.2">
      <c r="A145" s="77" t="s">
        <v>36</v>
      </c>
      <c r="B145" s="109" t="s">
        <v>173</v>
      </c>
      <c r="C145" s="35"/>
      <c r="D145" s="78" t="s">
        <v>148</v>
      </c>
      <c r="E145" s="57"/>
      <c r="F145" s="136"/>
      <c r="G145" s="57"/>
      <c r="H145" s="79"/>
      <c r="I145" s="79"/>
      <c r="J145" s="80"/>
      <c r="K145" s="81"/>
      <c r="N145" s="82"/>
      <c r="O145" s="80"/>
    </row>
    <row r="146" spans="1:15" s="26" customFormat="1" ht="12" x14ac:dyDescent="0.2">
      <c r="A146" s="77"/>
      <c r="B146" s="109"/>
      <c r="C146" s="35"/>
      <c r="D146" s="78"/>
      <c r="E146" s="57"/>
      <c r="F146" s="136"/>
      <c r="G146" s="57"/>
      <c r="H146" s="79"/>
      <c r="I146" s="79"/>
      <c r="J146" s="80"/>
      <c r="K146" s="81"/>
      <c r="N146" s="82"/>
      <c r="O146" s="80"/>
    </row>
    <row r="147" spans="1:15" s="26" customFormat="1" ht="12" x14ac:dyDescent="0.2">
      <c r="A147" s="77" t="s">
        <v>37</v>
      </c>
      <c r="B147" s="109" t="s">
        <v>174</v>
      </c>
      <c r="C147" s="35" t="s">
        <v>996</v>
      </c>
      <c r="D147" s="83" t="s">
        <v>845</v>
      </c>
      <c r="E147" s="35" t="s">
        <v>39</v>
      </c>
      <c r="F147" s="137">
        <v>2</v>
      </c>
      <c r="G147" s="84"/>
      <c r="H147" s="79"/>
      <c r="I147" s="79" t="str">
        <f>IF(ISBLANK(H147), "", ROUND(G147 * ROUND(H147, 2), 2))</f>
        <v/>
      </c>
      <c r="J147" s="85" t="s">
        <v>29</v>
      </c>
      <c r="K147" s="81">
        <v>0.2</v>
      </c>
      <c r="L147" s="26" t="b">
        <f>IF(AND(COUNTIF(TAUXTVA1:TAUXTVA4, K147) = 0, K147 &lt;&gt; 0), FALSE, IF(ISBLANK(K147), FALSE, TRUE))</f>
        <v>1</v>
      </c>
      <c r="M147" s="26" t="b">
        <f>IF(AND(A147 = "9", OR(J147 = "Variante", J147 = "Option")), FALSE, TRUE)</f>
        <v>1</v>
      </c>
      <c r="N147" s="82">
        <f>IF(AND(M147 = TRUE, L147 = TRUE), K147, "")</f>
        <v>0.2</v>
      </c>
      <c r="O147" s="80"/>
    </row>
    <row r="148" spans="1:15" s="26" customFormat="1" ht="12" x14ac:dyDescent="0.2">
      <c r="A148" s="77"/>
      <c r="B148" s="109"/>
      <c r="C148" s="35"/>
      <c r="D148" s="83"/>
      <c r="E148" s="35"/>
      <c r="F148" s="137"/>
      <c r="G148" s="84"/>
      <c r="H148" s="79"/>
      <c r="I148" s="79"/>
      <c r="J148" s="85"/>
      <c r="K148" s="81"/>
      <c r="N148" s="82"/>
      <c r="O148" s="80"/>
    </row>
    <row r="149" spans="1:15" s="26" customFormat="1" ht="12" x14ac:dyDescent="0.2">
      <c r="A149" s="77" t="s">
        <v>37</v>
      </c>
      <c r="B149" s="109" t="s">
        <v>175</v>
      </c>
      <c r="C149" s="35" t="s">
        <v>996</v>
      </c>
      <c r="D149" s="83" t="s">
        <v>846</v>
      </c>
      <c r="E149" s="35" t="s">
        <v>39</v>
      </c>
      <c r="F149" s="137">
        <v>6</v>
      </c>
      <c r="G149" s="84"/>
      <c r="H149" s="79"/>
      <c r="I149" s="79" t="str">
        <f>IF(ISBLANK(H149), "", ROUND(G149 * ROUND(H149, 2), 2))</f>
        <v/>
      </c>
      <c r="J149" s="85" t="s">
        <v>29</v>
      </c>
      <c r="K149" s="81">
        <v>0.2</v>
      </c>
      <c r="L149" s="26" t="b">
        <f>IF(AND(COUNTIF(TAUXTVA1:TAUXTVA4, K149) = 0, K149 &lt;&gt; 0), FALSE, IF(ISBLANK(K149), FALSE, TRUE))</f>
        <v>1</v>
      </c>
      <c r="M149" s="26" t="b">
        <f>IF(AND(A149 = "9", OR(J149 = "Variante", J149 = "Option")), FALSE, TRUE)</f>
        <v>1</v>
      </c>
      <c r="N149" s="82">
        <f>IF(AND(M149 = TRUE, L149 = TRUE), K149, "")</f>
        <v>0.2</v>
      </c>
      <c r="O149" s="80"/>
    </row>
    <row r="150" spans="1:15" s="26" customFormat="1" ht="12" x14ac:dyDescent="0.2">
      <c r="A150" s="77"/>
      <c r="B150" s="109"/>
      <c r="C150" s="35"/>
      <c r="D150" s="83"/>
      <c r="E150" s="35"/>
      <c r="F150" s="137"/>
      <c r="G150" s="84"/>
      <c r="H150" s="79"/>
      <c r="I150" s="79"/>
      <c r="J150" s="85"/>
      <c r="K150" s="81"/>
      <c r="N150" s="82"/>
      <c r="O150" s="80"/>
    </row>
    <row r="151" spans="1:15" s="26" customFormat="1" ht="12" x14ac:dyDescent="0.2">
      <c r="A151" s="77" t="s">
        <v>36</v>
      </c>
      <c r="B151" s="109" t="s">
        <v>176</v>
      </c>
      <c r="C151" s="35"/>
      <c r="D151" s="78" t="s">
        <v>177</v>
      </c>
      <c r="E151" s="57"/>
      <c r="F151" s="136"/>
      <c r="G151" s="57"/>
      <c r="H151" s="79"/>
      <c r="I151" s="79"/>
      <c r="J151" s="80"/>
      <c r="K151" s="81"/>
      <c r="N151" s="82"/>
      <c r="O151" s="80"/>
    </row>
    <row r="152" spans="1:15" s="26" customFormat="1" ht="12" x14ac:dyDescent="0.2">
      <c r="A152" s="77"/>
      <c r="B152" s="109"/>
      <c r="C152" s="35"/>
      <c r="D152" s="78"/>
      <c r="E152" s="57"/>
      <c r="F152" s="136"/>
      <c r="G152" s="57"/>
      <c r="H152" s="79"/>
      <c r="I152" s="79"/>
      <c r="J152" s="80"/>
      <c r="K152" s="81"/>
      <c r="N152" s="82"/>
      <c r="O152" s="80"/>
    </row>
    <row r="153" spans="1:15" s="26" customFormat="1" ht="12" x14ac:dyDescent="0.2">
      <c r="A153" s="77" t="s">
        <v>37</v>
      </c>
      <c r="B153" s="109" t="s">
        <v>178</v>
      </c>
      <c r="C153" s="35" t="s">
        <v>1000</v>
      </c>
      <c r="D153" s="83" t="s">
        <v>847</v>
      </c>
      <c r="E153" s="35" t="s">
        <v>54</v>
      </c>
      <c r="F153" s="146">
        <v>280</v>
      </c>
      <c r="G153" s="58"/>
      <c r="H153" s="79"/>
      <c r="I153" s="79" t="str">
        <f>IF(ISBLANK(H153), "", ROUND(G153 * ROUND(H153, 2), 2))</f>
        <v/>
      </c>
      <c r="J153" s="85" t="s">
        <v>29</v>
      </c>
      <c r="K153" s="81">
        <v>0.2</v>
      </c>
      <c r="L153" s="26" t="b">
        <f>IF(AND(COUNTIF(TAUXTVA1:TAUXTVA4, K153) = 0, K153 &lt;&gt; 0), FALSE, IF(ISBLANK(K153), FALSE, TRUE))</f>
        <v>1</v>
      </c>
      <c r="M153" s="26" t="b">
        <f>IF(AND(A153 = "9", OR(J153 = "Variante", J153 = "Option")), FALSE, TRUE)</f>
        <v>1</v>
      </c>
      <c r="N153" s="82">
        <f>IF(AND(M153 = TRUE, L153 = TRUE), K153, "")</f>
        <v>0.2</v>
      </c>
      <c r="O153" s="80"/>
    </row>
    <row r="154" spans="1:15" s="26" customFormat="1" ht="12" x14ac:dyDescent="0.2">
      <c r="A154" s="77"/>
      <c r="B154" s="109"/>
      <c r="C154" s="35"/>
      <c r="D154" s="83"/>
      <c r="E154" s="35"/>
      <c r="F154" s="146"/>
      <c r="G154" s="58"/>
      <c r="H154" s="79"/>
      <c r="I154" s="79"/>
      <c r="J154" s="85"/>
      <c r="K154" s="81"/>
      <c r="N154" s="82"/>
      <c r="O154" s="80"/>
    </row>
    <row r="155" spans="1:15" s="26" customFormat="1" ht="24" x14ac:dyDescent="0.2">
      <c r="A155" s="77" t="s">
        <v>37</v>
      </c>
      <c r="B155" s="109" t="s">
        <v>179</v>
      </c>
      <c r="C155" s="35" t="s">
        <v>1000</v>
      </c>
      <c r="D155" s="83" t="s">
        <v>848</v>
      </c>
      <c r="E155" s="35" t="s">
        <v>54</v>
      </c>
      <c r="F155" s="146">
        <v>90</v>
      </c>
      <c r="G155" s="58"/>
      <c r="H155" s="79"/>
      <c r="I155" s="79" t="str">
        <f>IF(ISBLANK(H155), "", ROUND(G155 * ROUND(H155, 2), 2))</f>
        <v/>
      </c>
      <c r="J155" s="85" t="s">
        <v>29</v>
      </c>
      <c r="K155" s="81">
        <v>0.2</v>
      </c>
      <c r="L155" s="26" t="b">
        <f>IF(AND(COUNTIF(TAUXTVA1:TAUXTVA4, K155) = 0, K155 &lt;&gt; 0), FALSE, IF(ISBLANK(K155), FALSE, TRUE))</f>
        <v>1</v>
      </c>
      <c r="M155" s="26" t="b">
        <f>IF(AND(A155 = "9", OR(J155 = "Variante", J155 = "Option")), FALSE, TRUE)</f>
        <v>1</v>
      </c>
      <c r="N155" s="82">
        <f>IF(AND(M155 = TRUE, L155 = TRUE), K155, "")</f>
        <v>0.2</v>
      </c>
      <c r="O155" s="80"/>
    </row>
    <row r="156" spans="1:15" s="26" customFormat="1" ht="12" x14ac:dyDescent="0.2">
      <c r="A156" s="77"/>
      <c r="B156" s="109"/>
      <c r="C156" s="35"/>
      <c r="D156" s="83"/>
      <c r="E156" s="35"/>
      <c r="F156" s="146"/>
      <c r="G156" s="58"/>
      <c r="H156" s="79"/>
      <c r="I156" s="79"/>
      <c r="J156" s="85"/>
      <c r="K156" s="81"/>
      <c r="N156" s="82"/>
      <c r="O156" s="80"/>
    </row>
    <row r="157" spans="1:15" s="26" customFormat="1" ht="12" x14ac:dyDescent="0.2">
      <c r="A157" s="77" t="s">
        <v>37</v>
      </c>
      <c r="B157" s="109" t="s">
        <v>180</v>
      </c>
      <c r="C157" s="35" t="s">
        <v>1000</v>
      </c>
      <c r="D157" s="83" t="s">
        <v>849</v>
      </c>
      <c r="E157" s="35" t="s">
        <v>39</v>
      </c>
      <c r="F157" s="137">
        <v>16</v>
      </c>
      <c r="G157" s="84"/>
      <c r="H157" s="79"/>
      <c r="I157" s="79" t="str">
        <f>IF(ISBLANK(H157), "", ROUND(G157 * ROUND(H157, 2), 2))</f>
        <v/>
      </c>
      <c r="J157" s="85" t="s">
        <v>29</v>
      </c>
      <c r="K157" s="81">
        <v>0.2</v>
      </c>
      <c r="L157" s="26" t="b">
        <f>IF(AND(COUNTIF(TAUXTVA1:TAUXTVA4, K157) = 0, K157 &lt;&gt; 0), FALSE, IF(ISBLANK(K157), FALSE, TRUE))</f>
        <v>1</v>
      </c>
      <c r="M157" s="26" t="b">
        <f>IF(AND(A157 = "9", OR(J157 = "Variante", J157 = "Option")), FALSE, TRUE)</f>
        <v>1</v>
      </c>
      <c r="N157" s="82">
        <f>IF(AND(M157 = TRUE, L157 = TRUE), K157, "")</f>
        <v>0.2</v>
      </c>
      <c r="O157" s="80"/>
    </row>
    <row r="158" spans="1:15" s="26" customFormat="1" ht="12" x14ac:dyDescent="0.2">
      <c r="A158" s="77"/>
      <c r="B158" s="109"/>
      <c r="C158" s="35"/>
      <c r="D158" s="83"/>
      <c r="E158" s="35"/>
      <c r="F158" s="137"/>
      <c r="G158" s="84"/>
      <c r="H158" s="79"/>
      <c r="I158" s="79"/>
      <c r="J158" s="85"/>
      <c r="K158" s="81"/>
      <c r="N158" s="82"/>
      <c r="O158" s="80"/>
    </row>
    <row r="159" spans="1:15" s="26" customFormat="1" ht="12" x14ac:dyDescent="0.2">
      <c r="A159" s="77" t="s">
        <v>37</v>
      </c>
      <c r="B159" s="109" t="s">
        <v>181</v>
      </c>
      <c r="C159" s="35" t="s">
        <v>1001</v>
      </c>
      <c r="D159" s="83" t="s">
        <v>850</v>
      </c>
      <c r="E159" s="35" t="s">
        <v>54</v>
      </c>
      <c r="F159" s="146">
        <v>193</v>
      </c>
      <c r="G159" s="58"/>
      <c r="H159" s="79"/>
      <c r="I159" s="79" t="str">
        <f>IF(ISBLANK(H159), "", ROUND(G159 * ROUND(H159, 2), 2))</f>
        <v/>
      </c>
      <c r="J159" s="85" t="s">
        <v>29</v>
      </c>
      <c r="K159" s="81">
        <v>0.2</v>
      </c>
      <c r="L159" s="26" t="b">
        <f>IF(AND(COUNTIF(TAUXTVA1:TAUXTVA4, K159) = 0, K159 &lt;&gt; 0), FALSE, IF(ISBLANK(K159), FALSE, TRUE))</f>
        <v>1</v>
      </c>
      <c r="M159" s="26" t="b">
        <f>IF(AND(A159 = "9", OR(J159 = "Variante", J159 = "Option")), FALSE, TRUE)</f>
        <v>1</v>
      </c>
      <c r="N159" s="82">
        <f>IF(AND(M159 = TRUE, L159 = TRUE), K159, "")</f>
        <v>0.2</v>
      </c>
      <c r="O159" s="80"/>
    </row>
    <row r="160" spans="1:15" s="26" customFormat="1" ht="12" x14ac:dyDescent="0.2">
      <c r="A160" s="77"/>
      <c r="B160" s="109"/>
      <c r="C160" s="35"/>
      <c r="D160" s="83"/>
      <c r="E160" s="35"/>
      <c r="F160" s="146"/>
      <c r="G160" s="58"/>
      <c r="H160" s="79"/>
      <c r="I160" s="79"/>
      <c r="J160" s="85"/>
      <c r="K160" s="81"/>
      <c r="N160" s="82"/>
      <c r="O160" s="80"/>
    </row>
    <row r="161" spans="1:15" s="26" customFormat="1" ht="12" x14ac:dyDescent="0.2">
      <c r="A161" s="77" t="s">
        <v>37</v>
      </c>
      <c r="B161" s="109" t="s">
        <v>182</v>
      </c>
      <c r="C161" s="35" t="s">
        <v>1001</v>
      </c>
      <c r="D161" s="83" t="s">
        <v>851</v>
      </c>
      <c r="E161" s="35" t="s">
        <v>54</v>
      </c>
      <c r="F161" s="146">
        <v>174</v>
      </c>
      <c r="G161" s="58"/>
      <c r="H161" s="79"/>
      <c r="I161" s="79" t="str">
        <f>IF(ISBLANK(H161), "", ROUND(G161 * ROUND(H161, 2), 2))</f>
        <v/>
      </c>
      <c r="J161" s="85" t="s">
        <v>29</v>
      </c>
      <c r="K161" s="81">
        <v>0.2</v>
      </c>
      <c r="L161" s="26" t="b">
        <f>IF(AND(COUNTIF(TAUXTVA1:TAUXTVA4, K161) = 0, K161 &lt;&gt; 0), FALSE, IF(ISBLANK(K161), FALSE, TRUE))</f>
        <v>1</v>
      </c>
      <c r="M161" s="26" t="b">
        <f>IF(AND(A161 = "9", OR(J161 = "Variante", J161 = "Option")), FALSE, TRUE)</f>
        <v>1</v>
      </c>
      <c r="N161" s="82">
        <f>IF(AND(M161 = TRUE, L161 = TRUE), K161, "")</f>
        <v>0.2</v>
      </c>
      <c r="O161" s="80"/>
    </row>
    <row r="162" spans="1:15" s="26" customFormat="1" ht="12" x14ac:dyDescent="0.2">
      <c r="A162" s="77"/>
      <c r="B162" s="109"/>
      <c r="C162" s="35"/>
      <c r="D162" s="83"/>
      <c r="E162" s="35"/>
      <c r="F162" s="146"/>
      <c r="G162" s="58"/>
      <c r="H162" s="79"/>
      <c r="I162" s="79"/>
      <c r="J162" s="85"/>
      <c r="K162" s="81"/>
      <c r="N162" s="82"/>
      <c r="O162" s="80"/>
    </row>
    <row r="163" spans="1:15" s="26" customFormat="1" ht="24" x14ac:dyDescent="0.2">
      <c r="A163" s="77" t="s">
        <v>37</v>
      </c>
      <c r="B163" s="109" t="s">
        <v>183</v>
      </c>
      <c r="C163" s="35" t="s">
        <v>1001</v>
      </c>
      <c r="D163" s="83" t="s">
        <v>852</v>
      </c>
      <c r="E163" s="35" t="s">
        <v>54</v>
      </c>
      <c r="F163" s="146">
        <v>75</v>
      </c>
      <c r="G163" s="58"/>
      <c r="H163" s="79"/>
      <c r="I163" s="79" t="str">
        <f>IF(ISBLANK(H163), "", ROUND(G163 * ROUND(H163, 2), 2))</f>
        <v/>
      </c>
      <c r="J163" s="85" t="s">
        <v>29</v>
      </c>
      <c r="K163" s="81">
        <v>0.2</v>
      </c>
      <c r="L163" s="26" t="b">
        <f>IF(AND(COUNTIF(TAUXTVA1:TAUXTVA4, K163) = 0, K163 &lt;&gt; 0), FALSE, IF(ISBLANK(K163), FALSE, TRUE))</f>
        <v>1</v>
      </c>
      <c r="M163" s="26" t="b">
        <f>IF(AND(A163 = "9", OR(J163 = "Variante", J163 = "Option")), FALSE, TRUE)</f>
        <v>1</v>
      </c>
      <c r="N163" s="82">
        <f>IF(AND(M163 = TRUE, L163 = TRUE), K163, "")</f>
        <v>0.2</v>
      </c>
      <c r="O163" s="80"/>
    </row>
    <row r="164" spans="1:15" s="26" customFormat="1" ht="12" x14ac:dyDescent="0.2">
      <c r="A164" s="77"/>
      <c r="B164" s="109"/>
      <c r="C164" s="35"/>
      <c r="D164" s="83"/>
      <c r="E164" s="35"/>
      <c r="F164" s="146"/>
      <c r="G164" s="58"/>
      <c r="H164" s="79"/>
      <c r="I164" s="79"/>
      <c r="J164" s="85"/>
      <c r="K164" s="81"/>
      <c r="N164" s="82"/>
      <c r="O164" s="80"/>
    </row>
    <row r="165" spans="1:15" s="26" customFormat="1" ht="24" x14ac:dyDescent="0.2">
      <c r="A165" s="77" t="s">
        <v>37</v>
      </c>
      <c r="B165" s="109" t="s">
        <v>184</v>
      </c>
      <c r="C165" s="35" t="s">
        <v>1001</v>
      </c>
      <c r="D165" s="83" t="s">
        <v>853</v>
      </c>
      <c r="E165" s="35" t="s">
        <v>54</v>
      </c>
      <c r="F165" s="146">
        <v>76</v>
      </c>
      <c r="G165" s="58"/>
      <c r="H165" s="79"/>
      <c r="I165" s="79" t="str">
        <f>IF(ISBLANK(H165), "", ROUND(G165 * ROUND(H165, 2), 2))</f>
        <v/>
      </c>
      <c r="J165" s="85" t="s">
        <v>29</v>
      </c>
      <c r="K165" s="81">
        <v>0.2</v>
      </c>
      <c r="L165" s="26" t="b">
        <f>IF(AND(COUNTIF(TAUXTVA1:TAUXTVA4, K165) = 0, K165 &lt;&gt; 0), FALSE, IF(ISBLANK(K165), FALSE, TRUE))</f>
        <v>1</v>
      </c>
      <c r="M165" s="26" t="b">
        <f>IF(AND(A165 = "9", OR(J165 = "Variante", J165 = "Option")), FALSE, TRUE)</f>
        <v>1</v>
      </c>
      <c r="N165" s="82">
        <f>IF(AND(M165 = TRUE, L165 = TRUE), K165, "")</f>
        <v>0.2</v>
      </c>
      <c r="O165" s="80"/>
    </row>
    <row r="166" spans="1:15" s="26" customFormat="1" ht="12" x14ac:dyDescent="0.2">
      <c r="A166" s="77"/>
      <c r="B166" s="109"/>
      <c r="C166" s="35"/>
      <c r="D166" s="83"/>
      <c r="E166" s="35"/>
      <c r="F166" s="146"/>
      <c r="G166" s="58"/>
      <c r="H166" s="79"/>
      <c r="I166" s="79"/>
      <c r="J166" s="85"/>
      <c r="K166" s="81"/>
      <c r="N166" s="82"/>
      <c r="O166" s="80"/>
    </row>
    <row r="167" spans="1:15" s="26" customFormat="1" ht="12" x14ac:dyDescent="0.2">
      <c r="A167" s="77" t="s">
        <v>36</v>
      </c>
      <c r="B167" s="109" t="s">
        <v>185</v>
      </c>
      <c r="C167" s="35"/>
      <c r="D167" s="78" t="s">
        <v>186</v>
      </c>
      <c r="E167" s="57"/>
      <c r="F167" s="136"/>
      <c r="G167" s="57"/>
      <c r="H167" s="79"/>
      <c r="I167" s="79"/>
      <c r="J167" s="80"/>
      <c r="K167" s="81"/>
      <c r="N167" s="82"/>
      <c r="O167" s="80"/>
    </row>
    <row r="168" spans="1:15" s="26" customFormat="1" ht="12" x14ac:dyDescent="0.2">
      <c r="A168" s="77"/>
      <c r="B168" s="109"/>
      <c r="C168" s="35"/>
      <c r="D168" s="78"/>
      <c r="E168" s="57"/>
      <c r="F168" s="136"/>
      <c r="G168" s="57"/>
      <c r="H168" s="79"/>
      <c r="I168" s="79"/>
      <c r="J168" s="80"/>
      <c r="K168" s="81"/>
      <c r="N168" s="82"/>
      <c r="O168" s="80"/>
    </row>
    <row r="169" spans="1:15" s="26" customFormat="1" ht="12" x14ac:dyDescent="0.2">
      <c r="A169" s="77" t="s">
        <v>37</v>
      </c>
      <c r="B169" s="109" t="s">
        <v>187</v>
      </c>
      <c r="C169" s="35" t="s">
        <v>1002</v>
      </c>
      <c r="D169" s="83" t="s">
        <v>854</v>
      </c>
      <c r="E169" s="35" t="s">
        <v>39</v>
      </c>
      <c r="F169" s="137">
        <v>1</v>
      </c>
      <c r="G169" s="84"/>
      <c r="H169" s="86"/>
      <c r="I169" s="87" t="str">
        <f>IF(ISBLANK(H169), "", ROUND(G169 * ROUND(H169, 2), 2))</f>
        <v/>
      </c>
      <c r="J169" s="85" t="s">
        <v>29</v>
      </c>
      <c r="K169" s="81">
        <v>0.2</v>
      </c>
      <c r="L169" s="26" t="b">
        <f>IF(AND(COUNTIF(TAUXTVA1:TAUXTVA4, K169) = 0, K169 &lt;&gt; 0), FALSE, IF(ISBLANK(K169), FALSE, TRUE))</f>
        <v>1</v>
      </c>
      <c r="M169" s="26" t="b">
        <f>IF(AND(A169 = "9", OR(J169 = "Variante", J169 = "Option")), FALSE, TRUE)</f>
        <v>1</v>
      </c>
      <c r="N169" s="82">
        <f>IF(AND(M169 = TRUE, L169 = TRUE), K169, "")</f>
        <v>0.2</v>
      </c>
      <c r="O169" s="80"/>
    </row>
    <row r="170" spans="1:15" s="26" customFormat="1" ht="12" x14ac:dyDescent="0.2">
      <c r="A170" s="77"/>
      <c r="B170" s="109"/>
      <c r="C170" s="35"/>
      <c r="D170" s="83"/>
      <c r="E170" s="35"/>
      <c r="F170" s="137"/>
      <c r="G170" s="84"/>
      <c r="H170" s="79"/>
      <c r="I170" s="79"/>
      <c r="J170" s="85"/>
      <c r="K170" s="81"/>
      <c r="N170" s="82"/>
      <c r="O170" s="80"/>
    </row>
    <row r="171" spans="1:15" s="14" customFormat="1" ht="12.75" customHeight="1" x14ac:dyDescent="0.2">
      <c r="A171" s="71" t="s">
        <v>40</v>
      </c>
      <c r="B171" s="38"/>
      <c r="C171" s="34"/>
      <c r="D171" s="88" t="s">
        <v>930</v>
      </c>
      <c r="E171" s="73"/>
      <c r="F171" s="139" t="s">
        <v>1</v>
      </c>
      <c r="G171" s="89"/>
      <c r="H171" s="74"/>
      <c r="I171" s="74">
        <f>IF(COUNTIF(M103:M169, FALSE) = COUNTIF(A103:A169, "9"), SUMIF(A103:A169, "9", I103:I169), SUMIF(M103:M169, TRUE, I103:I169))</f>
        <v>0</v>
      </c>
      <c r="J171" s="90" t="str">
        <f>IF(AND(COUNTIF(A103:A169, "9") &gt; 0, COUNTIF(M103:M169, FALSE) = COUNTIF(A103:A169, "9")), "Non totalisé", "")</f>
        <v/>
      </c>
      <c r="K171" s="75"/>
      <c r="N171" s="76"/>
      <c r="O171" s="12"/>
    </row>
    <row r="172" spans="1:15" s="14" customFormat="1" ht="12.75" customHeight="1" x14ac:dyDescent="0.2">
      <c r="A172" s="71"/>
      <c r="B172" s="38"/>
      <c r="C172" s="34"/>
      <c r="D172" s="88"/>
      <c r="E172" s="73"/>
      <c r="F172" s="139"/>
      <c r="G172" s="89"/>
      <c r="H172" s="74"/>
      <c r="I172" s="74"/>
      <c r="J172" s="90"/>
      <c r="K172" s="75"/>
      <c r="N172" s="76"/>
      <c r="O172" s="12"/>
    </row>
    <row r="173" spans="1:15" s="14" customFormat="1" x14ac:dyDescent="0.2">
      <c r="A173" s="71" t="s">
        <v>35</v>
      </c>
      <c r="B173" s="38"/>
      <c r="C173" s="34"/>
      <c r="D173" s="72" t="s">
        <v>47</v>
      </c>
      <c r="E173" s="73"/>
      <c r="F173" s="138"/>
      <c r="G173" s="73"/>
      <c r="H173" s="74"/>
      <c r="I173" s="74"/>
      <c r="J173" s="12"/>
      <c r="K173" s="75"/>
      <c r="N173" s="76"/>
      <c r="O173" s="12"/>
    </row>
    <row r="174" spans="1:15" s="14" customFormat="1" x14ac:dyDescent="0.2">
      <c r="A174" s="71"/>
      <c r="B174" s="38"/>
      <c r="C174" s="34"/>
      <c r="D174" s="72"/>
      <c r="E174" s="73"/>
      <c r="F174" s="138"/>
      <c r="G174" s="73"/>
      <c r="H174" s="74"/>
      <c r="I174" s="74"/>
      <c r="J174" s="12"/>
      <c r="K174" s="75"/>
      <c r="N174" s="76"/>
      <c r="O174" s="12"/>
    </row>
    <row r="175" spans="1:15" s="26" customFormat="1" ht="12" x14ac:dyDescent="0.2">
      <c r="A175" s="77" t="s">
        <v>36</v>
      </c>
      <c r="B175" s="109" t="s">
        <v>188</v>
      </c>
      <c r="C175" s="35" t="s">
        <v>994</v>
      </c>
      <c r="D175" s="78" t="s">
        <v>142</v>
      </c>
      <c r="E175" s="57"/>
      <c r="F175" s="136"/>
      <c r="G175" s="57"/>
      <c r="H175" s="79"/>
      <c r="I175" s="79"/>
      <c r="J175" s="80"/>
      <c r="K175" s="81"/>
      <c r="N175" s="82"/>
      <c r="O175" s="80"/>
    </row>
    <row r="176" spans="1:15" s="26" customFormat="1" ht="12" x14ac:dyDescent="0.2">
      <c r="A176" s="77"/>
      <c r="B176" s="109"/>
      <c r="C176" s="35"/>
      <c r="D176" s="78"/>
      <c r="E176" s="57"/>
      <c r="F176" s="136"/>
      <c r="G176" s="57"/>
      <c r="H176" s="79"/>
      <c r="I176" s="79"/>
      <c r="J176" s="80"/>
      <c r="K176" s="81"/>
      <c r="N176" s="82"/>
      <c r="O176" s="80"/>
    </row>
    <row r="177" spans="1:15" s="26" customFormat="1" ht="12" x14ac:dyDescent="0.2">
      <c r="A177" s="77" t="s">
        <v>37</v>
      </c>
      <c r="B177" s="109" t="s">
        <v>189</v>
      </c>
      <c r="C177" s="35"/>
      <c r="D177" s="83" t="s">
        <v>837</v>
      </c>
      <c r="E177" s="35" t="s">
        <v>38</v>
      </c>
      <c r="F177" s="137">
        <v>1</v>
      </c>
      <c r="G177" s="84"/>
      <c r="H177" s="79"/>
      <c r="I177" s="79" t="str">
        <f>IF(ISBLANK(H177), "", ROUND(G177 * ROUND(H177, 2), 2))</f>
        <v/>
      </c>
      <c r="J177" s="85" t="s">
        <v>29</v>
      </c>
      <c r="K177" s="81">
        <v>0.2</v>
      </c>
      <c r="L177" s="26" t="b">
        <f>IF(AND(COUNTIF(TAUXTVA1:TAUXTVA4, K177) = 0, K177 &lt;&gt; 0), FALSE, IF(ISBLANK(K177), FALSE, TRUE))</f>
        <v>1</v>
      </c>
      <c r="M177" s="26" t="b">
        <f>IF(AND(A177 = "9", OR(J177 = "Variante", J177 = "Option")), FALSE, TRUE)</f>
        <v>1</v>
      </c>
      <c r="N177" s="82">
        <f>IF(AND(M177 = TRUE, L177 = TRUE), K177, "")</f>
        <v>0.2</v>
      </c>
      <c r="O177" s="80"/>
    </row>
    <row r="178" spans="1:15" s="26" customFormat="1" ht="12" x14ac:dyDescent="0.2">
      <c r="A178" s="77"/>
      <c r="B178" s="109"/>
      <c r="C178" s="35"/>
      <c r="D178" s="83"/>
      <c r="E178" s="35"/>
      <c r="F178" s="137"/>
      <c r="G178" s="84"/>
      <c r="H178" s="79"/>
      <c r="I178" s="79"/>
      <c r="J178" s="85"/>
      <c r="K178" s="81"/>
      <c r="N178" s="82"/>
      <c r="O178" s="80"/>
    </row>
    <row r="179" spans="1:15" s="26" customFormat="1" ht="12" x14ac:dyDescent="0.2">
      <c r="A179" s="77" t="s">
        <v>37</v>
      </c>
      <c r="B179" s="109" t="s">
        <v>190</v>
      </c>
      <c r="C179" s="35"/>
      <c r="D179" s="83" t="s">
        <v>838</v>
      </c>
      <c r="E179" s="35" t="s">
        <v>38</v>
      </c>
      <c r="F179" s="137">
        <v>1</v>
      </c>
      <c r="G179" s="84"/>
      <c r="H179" s="79"/>
      <c r="I179" s="79" t="str">
        <f>IF(ISBLANK(H179), "", ROUND(G179 * ROUND(H179, 2), 2))</f>
        <v/>
      </c>
      <c r="J179" s="85" t="s">
        <v>29</v>
      </c>
      <c r="K179" s="81">
        <v>0.2</v>
      </c>
      <c r="L179" s="26" t="b">
        <f>IF(AND(COUNTIF(TAUXTVA1:TAUXTVA4, K179) = 0, K179 &lt;&gt; 0), FALSE, IF(ISBLANK(K179), FALSE, TRUE))</f>
        <v>1</v>
      </c>
      <c r="M179" s="26" t="b">
        <f>IF(AND(A179 = "9", OR(J179 = "Variante", J179 = "Option")), FALSE, TRUE)</f>
        <v>1</v>
      </c>
      <c r="N179" s="82">
        <f>IF(AND(M179 = TRUE, L179 = TRUE), K179, "")</f>
        <v>0.2</v>
      </c>
      <c r="O179" s="80"/>
    </row>
    <row r="180" spans="1:15" s="26" customFormat="1" ht="12" x14ac:dyDescent="0.2">
      <c r="A180" s="77"/>
      <c r="B180" s="109"/>
      <c r="C180" s="35"/>
      <c r="D180" s="83"/>
      <c r="E180" s="35"/>
      <c r="F180" s="137"/>
      <c r="G180" s="84"/>
      <c r="H180" s="79"/>
      <c r="I180" s="79"/>
      <c r="J180" s="85"/>
      <c r="K180" s="81"/>
      <c r="N180" s="82"/>
      <c r="O180" s="80"/>
    </row>
    <row r="181" spans="1:15" s="26" customFormat="1" ht="12" x14ac:dyDescent="0.2">
      <c r="A181" s="77" t="s">
        <v>37</v>
      </c>
      <c r="B181" s="109" t="s">
        <v>191</v>
      </c>
      <c r="C181" s="35"/>
      <c r="D181" s="83" t="s">
        <v>802</v>
      </c>
      <c r="E181" s="35" t="s">
        <v>38</v>
      </c>
      <c r="F181" s="137">
        <v>1</v>
      </c>
      <c r="G181" s="84"/>
      <c r="H181" s="79"/>
      <c r="I181" s="79" t="str">
        <f>IF(ISBLANK(H181), "", ROUND(G181 * ROUND(H181, 2), 2))</f>
        <v/>
      </c>
      <c r="J181" s="85" t="s">
        <v>29</v>
      </c>
      <c r="K181" s="81">
        <v>0.2</v>
      </c>
      <c r="L181" s="26" t="b">
        <f>IF(AND(COUNTIF(TAUXTVA1:TAUXTVA4, K181) = 0, K181 &lt;&gt; 0), FALSE, IF(ISBLANK(K181), FALSE, TRUE))</f>
        <v>1</v>
      </c>
      <c r="M181" s="26" t="b">
        <f>IF(AND(A181 = "9", OR(J181 = "Variante", J181 = "Option")), FALSE, TRUE)</f>
        <v>1</v>
      </c>
      <c r="N181" s="82">
        <f>IF(AND(M181 = TRUE, L181 = TRUE), K181, "")</f>
        <v>0.2</v>
      </c>
      <c r="O181" s="80"/>
    </row>
    <row r="182" spans="1:15" s="26" customFormat="1" ht="12" x14ac:dyDescent="0.2">
      <c r="A182" s="77"/>
      <c r="B182" s="109"/>
      <c r="C182" s="35"/>
      <c r="D182" s="83"/>
      <c r="E182" s="35"/>
      <c r="F182" s="137"/>
      <c r="G182" s="84"/>
      <c r="H182" s="79"/>
      <c r="I182" s="79"/>
      <c r="J182" s="85"/>
      <c r="K182" s="81"/>
      <c r="N182" s="82"/>
      <c r="O182" s="80"/>
    </row>
    <row r="183" spans="1:15" s="26" customFormat="1" ht="12" x14ac:dyDescent="0.2">
      <c r="A183" s="77" t="s">
        <v>37</v>
      </c>
      <c r="B183" s="109" t="s">
        <v>192</v>
      </c>
      <c r="C183" s="35"/>
      <c r="D183" s="83" t="s">
        <v>839</v>
      </c>
      <c r="E183" s="35" t="s">
        <v>38</v>
      </c>
      <c r="F183" s="137">
        <v>1</v>
      </c>
      <c r="G183" s="84"/>
      <c r="H183" s="79"/>
      <c r="I183" s="79" t="s">
        <v>919</v>
      </c>
      <c r="J183" s="85" t="s">
        <v>29</v>
      </c>
      <c r="K183" s="81">
        <v>0.2</v>
      </c>
      <c r="L183" s="26" t="b">
        <f>IF(AND(COUNTIF(TAUXTVA1:TAUXTVA4, K183) = 0, K183 &lt;&gt; 0), FALSE, IF(ISBLANK(K183), FALSE, TRUE))</f>
        <v>1</v>
      </c>
      <c r="M183" s="26" t="b">
        <f>IF(AND(A183 = "9", OR(J183 = "Variante", J183 = "Option")), FALSE, TRUE)</f>
        <v>1</v>
      </c>
      <c r="N183" s="82">
        <f>IF(AND(M183 = TRUE, L183 = TRUE), K183, "")</f>
        <v>0.2</v>
      </c>
      <c r="O183" s="80"/>
    </row>
    <row r="184" spans="1:15" s="26" customFormat="1" ht="12" x14ac:dyDescent="0.2">
      <c r="A184" s="77"/>
      <c r="B184" s="109"/>
      <c r="C184" s="35"/>
      <c r="D184" s="83"/>
      <c r="E184" s="35"/>
      <c r="F184" s="137"/>
      <c r="G184" s="84"/>
      <c r="H184" s="79"/>
      <c r="I184" s="79"/>
      <c r="J184" s="85"/>
      <c r="K184" s="81"/>
      <c r="N184" s="82"/>
      <c r="O184" s="80"/>
    </row>
    <row r="185" spans="1:15" s="26" customFormat="1" ht="12" x14ac:dyDescent="0.2">
      <c r="A185" s="77" t="s">
        <v>36</v>
      </c>
      <c r="B185" s="109" t="s">
        <v>193</v>
      </c>
      <c r="C185" s="35"/>
      <c r="D185" s="78" t="s">
        <v>168</v>
      </c>
      <c r="E185" s="57"/>
      <c r="F185" s="136"/>
      <c r="G185" s="57"/>
      <c r="H185" s="79"/>
      <c r="I185" s="79"/>
      <c r="J185" s="80"/>
      <c r="K185" s="81"/>
      <c r="N185" s="82"/>
      <c r="O185" s="80"/>
    </row>
    <row r="186" spans="1:15" s="26" customFormat="1" ht="12" x14ac:dyDescent="0.2">
      <c r="A186" s="77"/>
      <c r="B186" s="109"/>
      <c r="C186" s="35"/>
      <c r="D186" s="78"/>
      <c r="E186" s="57"/>
      <c r="F186" s="136"/>
      <c r="G186" s="57"/>
      <c r="H186" s="79"/>
      <c r="I186" s="79"/>
      <c r="J186" s="80"/>
      <c r="K186" s="81"/>
      <c r="N186" s="82"/>
      <c r="O186" s="80"/>
    </row>
    <row r="187" spans="1:15" s="26" customFormat="1" ht="36" x14ac:dyDescent="0.2">
      <c r="A187" s="77" t="s">
        <v>37</v>
      </c>
      <c r="B187" s="109" t="s">
        <v>194</v>
      </c>
      <c r="C187" s="35" t="s">
        <v>997</v>
      </c>
      <c r="D187" s="83" t="s">
        <v>855</v>
      </c>
      <c r="E187" s="35" t="s">
        <v>39</v>
      </c>
      <c r="F187" s="137">
        <v>2</v>
      </c>
      <c r="G187" s="84"/>
      <c r="H187" s="79"/>
      <c r="I187" s="79" t="str">
        <f>IF(ISBLANK(H187), "", ROUND(G187 * ROUND(H187, 2), 2))</f>
        <v/>
      </c>
      <c r="J187" s="85" t="s">
        <v>29</v>
      </c>
      <c r="K187" s="81">
        <v>0.2</v>
      </c>
      <c r="L187" s="26" t="b">
        <f>IF(AND(COUNTIF(TAUXTVA1:TAUXTVA4, K187) = 0, K187 &lt;&gt; 0), FALSE, IF(ISBLANK(K187), FALSE, TRUE))</f>
        <v>1</v>
      </c>
      <c r="M187" s="26" t="b">
        <f>IF(AND(A187 = "9", OR(J187 = "Variante", J187 = "Option")), FALSE, TRUE)</f>
        <v>1</v>
      </c>
      <c r="N187" s="82">
        <f>IF(AND(M187 = TRUE, L187 = TRUE), K187, "")</f>
        <v>0.2</v>
      </c>
      <c r="O187" s="80"/>
    </row>
    <row r="188" spans="1:15" s="26" customFormat="1" ht="12" x14ac:dyDescent="0.2">
      <c r="A188" s="77"/>
      <c r="B188" s="109"/>
      <c r="C188" s="35"/>
      <c r="D188" s="83"/>
      <c r="E188" s="35"/>
      <c r="F188" s="137"/>
      <c r="G188" s="84"/>
      <c r="H188" s="79"/>
      <c r="I188" s="79"/>
      <c r="J188" s="85"/>
      <c r="K188" s="81"/>
      <c r="N188" s="82"/>
      <c r="O188" s="80"/>
    </row>
    <row r="189" spans="1:15" s="26" customFormat="1" ht="24" x14ac:dyDescent="0.2">
      <c r="A189" s="77" t="s">
        <v>37</v>
      </c>
      <c r="B189" s="109" t="s">
        <v>195</v>
      </c>
      <c r="C189" s="35" t="s">
        <v>999</v>
      </c>
      <c r="D189" s="83" t="s">
        <v>844</v>
      </c>
      <c r="E189" s="35" t="s">
        <v>38</v>
      </c>
      <c r="F189" s="137">
        <v>1</v>
      </c>
      <c r="G189" s="84"/>
      <c r="H189" s="79"/>
      <c r="I189" s="79" t="str">
        <f>IF(ISBLANK(H189), "", ROUND(G189 * ROUND(H189, 2), 2))</f>
        <v/>
      </c>
      <c r="J189" s="85" t="s">
        <v>29</v>
      </c>
      <c r="K189" s="81">
        <v>0.2</v>
      </c>
      <c r="L189" s="26" t="b">
        <f>IF(AND(COUNTIF(TAUXTVA1:TAUXTVA4, K189) = 0, K189 &lt;&gt; 0), FALSE, IF(ISBLANK(K189), FALSE, TRUE))</f>
        <v>1</v>
      </c>
      <c r="M189" s="26" t="b">
        <f>IF(AND(A189 = "9", OR(J189 = "Variante", J189 = "Option")), FALSE, TRUE)</f>
        <v>1</v>
      </c>
      <c r="N189" s="82">
        <f>IF(AND(M189 = TRUE, L189 = TRUE), K189, "")</f>
        <v>0.2</v>
      </c>
      <c r="O189" s="80"/>
    </row>
    <row r="190" spans="1:15" s="26" customFormat="1" ht="12" x14ac:dyDescent="0.2">
      <c r="A190" s="77"/>
      <c r="B190" s="109"/>
      <c r="C190" s="35"/>
      <c r="D190" s="83"/>
      <c r="E190" s="35"/>
      <c r="F190" s="137"/>
      <c r="G190" s="84"/>
      <c r="H190" s="79"/>
      <c r="I190" s="79"/>
      <c r="J190" s="85"/>
      <c r="K190" s="81"/>
      <c r="N190" s="82"/>
      <c r="O190" s="80"/>
    </row>
    <row r="191" spans="1:15" s="26" customFormat="1" ht="12" x14ac:dyDescent="0.2">
      <c r="A191" s="77" t="s">
        <v>36</v>
      </c>
      <c r="B191" s="109" t="s">
        <v>196</v>
      </c>
      <c r="C191" s="35"/>
      <c r="D191" s="78" t="s">
        <v>148</v>
      </c>
      <c r="E191" s="57"/>
      <c r="F191" s="136"/>
      <c r="G191" s="57"/>
      <c r="H191" s="79"/>
      <c r="I191" s="79"/>
      <c r="J191" s="80"/>
      <c r="K191" s="81"/>
      <c r="N191" s="82"/>
      <c r="O191" s="80"/>
    </row>
    <row r="192" spans="1:15" s="26" customFormat="1" ht="12" x14ac:dyDescent="0.2">
      <c r="A192" s="77"/>
      <c r="B192" s="109"/>
      <c r="C192" s="35"/>
      <c r="D192" s="78"/>
      <c r="E192" s="57"/>
      <c r="F192" s="136"/>
      <c r="G192" s="57"/>
      <c r="H192" s="79"/>
      <c r="I192" s="79"/>
      <c r="J192" s="80"/>
      <c r="K192" s="81"/>
      <c r="N192" s="82"/>
      <c r="O192" s="80"/>
    </row>
    <row r="193" spans="1:15" s="26" customFormat="1" ht="12" x14ac:dyDescent="0.2">
      <c r="A193" s="77" t="s">
        <v>37</v>
      </c>
      <c r="B193" s="109" t="s">
        <v>197</v>
      </c>
      <c r="C193" s="35" t="s">
        <v>996</v>
      </c>
      <c r="D193" s="83" t="s">
        <v>807</v>
      </c>
      <c r="E193" s="35" t="s">
        <v>39</v>
      </c>
      <c r="F193" s="137">
        <v>2</v>
      </c>
      <c r="G193" s="84"/>
      <c r="H193" s="79"/>
      <c r="I193" s="79" t="str">
        <f>IF(ISBLANK(H193), "", ROUND(G193 * ROUND(H193, 2), 2))</f>
        <v/>
      </c>
      <c r="J193" s="85" t="s">
        <v>29</v>
      </c>
      <c r="K193" s="81">
        <v>0.2</v>
      </c>
      <c r="L193" s="26" t="b">
        <f>IF(AND(COUNTIF(TAUXTVA1:TAUXTVA4, K193) = 0, K193 &lt;&gt; 0), FALSE, IF(ISBLANK(K193), FALSE, TRUE))</f>
        <v>1</v>
      </c>
      <c r="M193" s="26" t="b">
        <f>IF(AND(A193 = "9", OR(J193 = "Variante", J193 = "Option")), FALSE, TRUE)</f>
        <v>1</v>
      </c>
      <c r="N193" s="82">
        <f>IF(AND(M193 = TRUE, L193 = TRUE), K193, "")</f>
        <v>0.2</v>
      </c>
      <c r="O193" s="80"/>
    </row>
    <row r="194" spans="1:15" s="26" customFormat="1" ht="12" x14ac:dyDescent="0.2">
      <c r="A194" s="77"/>
      <c r="B194" s="109"/>
      <c r="C194" s="35"/>
      <c r="D194" s="83"/>
      <c r="E194" s="35"/>
      <c r="F194" s="137"/>
      <c r="G194" s="84"/>
      <c r="H194" s="79"/>
      <c r="I194" s="79"/>
      <c r="J194" s="85"/>
      <c r="K194" s="81"/>
      <c r="N194" s="82"/>
      <c r="O194" s="80"/>
    </row>
    <row r="195" spans="1:15" s="26" customFormat="1" ht="12" x14ac:dyDescent="0.2">
      <c r="A195" s="77" t="s">
        <v>36</v>
      </c>
      <c r="B195" s="109" t="s">
        <v>198</v>
      </c>
      <c r="C195" s="35"/>
      <c r="D195" s="78" t="s">
        <v>177</v>
      </c>
      <c r="E195" s="57"/>
      <c r="F195" s="136"/>
      <c r="G195" s="57"/>
      <c r="H195" s="79"/>
      <c r="I195" s="79"/>
      <c r="J195" s="80"/>
      <c r="K195" s="81"/>
      <c r="N195" s="82"/>
      <c r="O195" s="80"/>
    </row>
    <row r="196" spans="1:15" s="26" customFormat="1" ht="12" x14ac:dyDescent="0.2">
      <c r="A196" s="77"/>
      <c r="B196" s="109"/>
      <c r="C196" s="35"/>
      <c r="D196" s="78"/>
      <c r="E196" s="57"/>
      <c r="F196" s="136"/>
      <c r="G196" s="57"/>
      <c r="H196" s="79"/>
      <c r="I196" s="79"/>
      <c r="J196" s="80"/>
      <c r="K196" s="81"/>
      <c r="N196" s="82"/>
      <c r="O196" s="80"/>
    </row>
    <row r="197" spans="1:15" s="26" customFormat="1" ht="12" x14ac:dyDescent="0.2">
      <c r="A197" s="77" t="s">
        <v>37</v>
      </c>
      <c r="B197" s="109" t="s">
        <v>199</v>
      </c>
      <c r="C197" s="35" t="s">
        <v>1000</v>
      </c>
      <c r="D197" s="83" t="s">
        <v>856</v>
      </c>
      <c r="E197" s="35" t="s">
        <v>39</v>
      </c>
      <c r="F197" s="137">
        <v>2</v>
      </c>
      <c r="G197" s="84"/>
      <c r="H197" s="79"/>
      <c r="I197" s="79" t="str">
        <f>IF(ISBLANK(H197), "", ROUND(G197 * ROUND(H197, 2), 2))</f>
        <v/>
      </c>
      <c r="J197" s="85" t="s">
        <v>29</v>
      </c>
      <c r="K197" s="81">
        <v>0.2</v>
      </c>
      <c r="L197" s="26" t="b">
        <f>IF(AND(COUNTIF(TAUXTVA1:TAUXTVA4, K197) = 0, K197 &lt;&gt; 0), FALSE, IF(ISBLANK(K197), FALSE, TRUE))</f>
        <v>1</v>
      </c>
      <c r="M197" s="26" t="b">
        <f>IF(AND(A197 = "9", OR(J197 = "Variante", J197 = "Option")), FALSE, TRUE)</f>
        <v>1</v>
      </c>
      <c r="N197" s="82">
        <f>IF(AND(M197 = TRUE, L197 = TRUE), K197, "")</f>
        <v>0.2</v>
      </c>
      <c r="O197" s="80"/>
    </row>
    <row r="198" spans="1:15" s="26" customFormat="1" ht="12" x14ac:dyDescent="0.2">
      <c r="A198" s="77"/>
      <c r="B198" s="109"/>
      <c r="C198" s="35"/>
      <c r="D198" s="83"/>
      <c r="E198" s="35"/>
      <c r="F198" s="137"/>
      <c r="G198" s="84"/>
      <c r="H198" s="79"/>
      <c r="I198" s="79"/>
      <c r="J198" s="85"/>
      <c r="K198" s="81"/>
      <c r="N198" s="82"/>
      <c r="O198" s="80"/>
    </row>
    <row r="199" spans="1:15" s="26" customFormat="1" ht="12" x14ac:dyDescent="0.2">
      <c r="A199" s="77" t="s">
        <v>36</v>
      </c>
      <c r="B199" s="109" t="s">
        <v>200</v>
      </c>
      <c r="C199" s="35"/>
      <c r="D199" s="78" t="s">
        <v>186</v>
      </c>
      <c r="E199" s="57"/>
      <c r="F199" s="136"/>
      <c r="G199" s="57"/>
      <c r="H199" s="79"/>
      <c r="I199" s="79"/>
      <c r="J199" s="80"/>
      <c r="K199" s="81"/>
      <c r="N199" s="82"/>
      <c r="O199" s="80"/>
    </row>
    <row r="200" spans="1:15" s="26" customFormat="1" ht="12" x14ac:dyDescent="0.2">
      <c r="A200" s="77"/>
      <c r="B200" s="109"/>
      <c r="C200" s="35"/>
      <c r="D200" s="78"/>
      <c r="E200" s="57"/>
      <c r="F200" s="136"/>
      <c r="G200" s="57"/>
      <c r="H200" s="79"/>
      <c r="I200" s="79"/>
      <c r="J200" s="80"/>
      <c r="K200" s="81"/>
      <c r="N200" s="82"/>
      <c r="O200" s="80"/>
    </row>
    <row r="201" spans="1:15" s="26" customFormat="1" ht="24" x14ac:dyDescent="0.2">
      <c r="A201" s="77" t="s">
        <v>37</v>
      </c>
      <c r="B201" s="109" t="s">
        <v>201</v>
      </c>
      <c r="C201" s="35" t="s">
        <v>1002</v>
      </c>
      <c r="D201" s="83" t="s">
        <v>857</v>
      </c>
      <c r="E201" s="35" t="s">
        <v>39</v>
      </c>
      <c r="F201" s="137">
        <v>2</v>
      </c>
      <c r="G201" s="84"/>
      <c r="H201" s="86"/>
      <c r="I201" s="87" t="str">
        <f>IF(ISBLANK(H201), "", ROUND(G201 * ROUND(H201, 2), 2))</f>
        <v/>
      </c>
      <c r="J201" s="85" t="s">
        <v>29</v>
      </c>
      <c r="K201" s="81">
        <v>0.2</v>
      </c>
      <c r="L201" s="26" t="b">
        <f>IF(AND(COUNTIF(TAUXTVA1:TAUXTVA4, K201) = 0, K201 &lt;&gt; 0), FALSE, IF(ISBLANK(K201), FALSE, TRUE))</f>
        <v>1</v>
      </c>
      <c r="M201" s="26" t="b">
        <f>IF(AND(A201 = "9", OR(J201 = "Variante", J201 = "Option")), FALSE, TRUE)</f>
        <v>1</v>
      </c>
      <c r="N201" s="82">
        <f>IF(AND(M201 = TRUE, L201 = TRUE), K201, "")</f>
        <v>0.2</v>
      </c>
      <c r="O201" s="80"/>
    </row>
    <row r="202" spans="1:15" s="26" customFormat="1" ht="12" x14ac:dyDescent="0.2">
      <c r="A202" s="77"/>
      <c r="B202" s="109"/>
      <c r="C202" s="35"/>
      <c r="D202" s="83"/>
      <c r="E202" s="35"/>
      <c r="F202" s="137"/>
      <c r="G202" s="84"/>
      <c r="H202" s="79"/>
      <c r="I202" s="79"/>
      <c r="J202" s="85"/>
      <c r="K202" s="81"/>
      <c r="N202" s="82"/>
      <c r="O202" s="80"/>
    </row>
    <row r="203" spans="1:15" s="14" customFormat="1" ht="12.75" customHeight="1" x14ac:dyDescent="0.2">
      <c r="A203" s="71" t="s">
        <v>40</v>
      </c>
      <c r="B203" s="38"/>
      <c r="C203" s="35"/>
      <c r="D203" s="88" t="s">
        <v>925</v>
      </c>
      <c r="E203" s="73"/>
      <c r="F203" s="139" t="s">
        <v>1</v>
      </c>
      <c r="G203" s="89"/>
      <c r="H203" s="74"/>
      <c r="I203" s="74">
        <f>IF(COUNTIF(M173:M201, FALSE) = COUNTIF(A173:A201, "9"), SUMIF(A173:A201, "9", I173:I201), SUMIF(M173:M201, TRUE, I173:I201))</f>
        <v>0</v>
      </c>
      <c r="J203" s="90" t="str">
        <f>IF(AND(COUNTIF(A173:A201, "9") &gt; 0, COUNTIF(M173:M201, FALSE) = COUNTIF(A173:A201, "9")), "Non totalisé", "")</f>
        <v/>
      </c>
      <c r="K203" s="75"/>
      <c r="N203" s="76"/>
      <c r="O203" s="12"/>
    </row>
    <row r="204" spans="1:15" s="14" customFormat="1" ht="12.75" customHeight="1" x14ac:dyDescent="0.2">
      <c r="A204" s="71"/>
      <c r="B204" s="38"/>
      <c r="C204" s="34"/>
      <c r="D204" s="88"/>
      <c r="E204" s="73"/>
      <c r="F204" s="139"/>
      <c r="G204" s="89"/>
      <c r="H204" s="74"/>
      <c r="I204" s="74"/>
      <c r="J204" s="90"/>
      <c r="K204" s="75"/>
      <c r="N204" s="76"/>
      <c r="O204" s="12"/>
    </row>
    <row r="205" spans="1:15" s="14" customFormat="1" x14ac:dyDescent="0.2">
      <c r="A205" s="71" t="s">
        <v>35</v>
      </c>
      <c r="B205" s="38"/>
      <c r="C205" s="34"/>
      <c r="D205" s="72" t="s">
        <v>49</v>
      </c>
      <c r="E205" s="73"/>
      <c r="F205" s="138"/>
      <c r="G205" s="73"/>
      <c r="H205" s="74"/>
      <c r="I205" s="74"/>
      <c r="J205" s="12"/>
      <c r="K205" s="75"/>
      <c r="N205" s="76"/>
      <c r="O205" s="12"/>
    </row>
    <row r="206" spans="1:15" s="14" customFormat="1" x14ac:dyDescent="0.2">
      <c r="A206" s="71"/>
      <c r="B206" s="38"/>
      <c r="C206" s="34"/>
      <c r="D206" s="72"/>
      <c r="E206" s="73"/>
      <c r="F206" s="138"/>
      <c r="G206" s="73"/>
      <c r="H206" s="74"/>
      <c r="I206" s="74"/>
      <c r="J206" s="12"/>
      <c r="K206" s="75"/>
      <c r="N206" s="76"/>
      <c r="O206" s="12"/>
    </row>
    <row r="207" spans="1:15" s="26" customFormat="1" ht="12" x14ac:dyDescent="0.2">
      <c r="A207" s="77" t="s">
        <v>36</v>
      </c>
      <c r="B207" s="109" t="s">
        <v>202</v>
      </c>
      <c r="C207" s="35" t="s">
        <v>994</v>
      </c>
      <c r="D207" s="78" t="s">
        <v>142</v>
      </c>
      <c r="E207" s="57"/>
      <c r="F207" s="136"/>
      <c r="G207" s="57"/>
      <c r="H207" s="79"/>
      <c r="I207" s="79"/>
      <c r="J207" s="80"/>
      <c r="K207" s="81"/>
      <c r="N207" s="82"/>
      <c r="O207" s="80"/>
    </row>
    <row r="208" spans="1:15" s="26" customFormat="1" ht="12" x14ac:dyDescent="0.2">
      <c r="A208" s="77"/>
      <c r="B208" s="109"/>
      <c r="C208" s="35"/>
      <c r="D208" s="78"/>
      <c r="E208" s="57"/>
      <c r="F208" s="136"/>
      <c r="G208" s="57"/>
      <c r="H208" s="79"/>
      <c r="I208" s="79"/>
      <c r="J208" s="80"/>
      <c r="K208" s="81"/>
      <c r="N208" s="82"/>
      <c r="O208" s="80"/>
    </row>
    <row r="209" spans="1:15" s="26" customFormat="1" ht="12" x14ac:dyDescent="0.2">
      <c r="A209" s="77" t="s">
        <v>37</v>
      </c>
      <c r="B209" s="109" t="s">
        <v>203</v>
      </c>
      <c r="C209" s="35"/>
      <c r="D209" s="83" t="s">
        <v>837</v>
      </c>
      <c r="E209" s="35" t="s">
        <v>38</v>
      </c>
      <c r="F209" s="137">
        <v>1</v>
      </c>
      <c r="G209" s="84"/>
      <c r="H209" s="79"/>
      <c r="I209" s="79" t="str">
        <f>IF(ISBLANK(H209), "", ROUND(G209 * ROUND(H209, 2), 2))</f>
        <v/>
      </c>
      <c r="J209" s="85" t="s">
        <v>29</v>
      </c>
      <c r="K209" s="81">
        <v>0.2</v>
      </c>
      <c r="L209" s="26" t="b">
        <f>IF(AND(COUNTIF(TAUXTVA1:TAUXTVA4, K209) = 0, K209 &lt;&gt; 0), FALSE, IF(ISBLANK(K209), FALSE, TRUE))</f>
        <v>1</v>
      </c>
      <c r="M209" s="26" t="b">
        <f>IF(AND(A209 = "9", OR(J209 = "Variante", J209 = "Option")), FALSE, TRUE)</f>
        <v>1</v>
      </c>
      <c r="N209" s="82">
        <f>IF(AND(M209 = TRUE, L209 = TRUE), K209, "")</f>
        <v>0.2</v>
      </c>
      <c r="O209" s="80"/>
    </row>
    <row r="210" spans="1:15" s="26" customFormat="1" ht="12" x14ac:dyDescent="0.2">
      <c r="A210" s="77"/>
      <c r="B210" s="109"/>
      <c r="C210" s="35"/>
      <c r="D210" s="83"/>
      <c r="E210" s="35"/>
      <c r="F210" s="137"/>
      <c r="G210" s="84"/>
      <c r="H210" s="79"/>
      <c r="I210" s="79"/>
      <c r="J210" s="85"/>
      <c r="K210" s="81"/>
      <c r="N210" s="82"/>
      <c r="O210" s="80"/>
    </row>
    <row r="211" spans="1:15" s="26" customFormat="1" ht="12" x14ac:dyDescent="0.2">
      <c r="A211" s="77" t="s">
        <v>37</v>
      </c>
      <c r="B211" s="109" t="s">
        <v>204</v>
      </c>
      <c r="C211" s="35"/>
      <c r="D211" s="83" t="s">
        <v>838</v>
      </c>
      <c r="E211" s="35" t="s">
        <v>38</v>
      </c>
      <c r="F211" s="137">
        <v>1</v>
      </c>
      <c r="G211" s="84"/>
      <c r="H211" s="79"/>
      <c r="I211" s="79" t="str">
        <f>IF(ISBLANK(H211), "", ROUND(G211 * ROUND(H211, 2), 2))</f>
        <v/>
      </c>
      <c r="J211" s="85" t="s">
        <v>29</v>
      </c>
      <c r="K211" s="81">
        <v>0.2</v>
      </c>
      <c r="L211" s="26" t="b">
        <f>IF(AND(COUNTIF(TAUXTVA1:TAUXTVA4, K211) = 0, K211 &lt;&gt; 0), FALSE, IF(ISBLANK(K211), FALSE, TRUE))</f>
        <v>1</v>
      </c>
      <c r="M211" s="26" t="b">
        <f>IF(AND(A211 = "9", OR(J211 = "Variante", J211 = "Option")), FALSE, TRUE)</f>
        <v>1</v>
      </c>
      <c r="N211" s="82">
        <f>IF(AND(M211 = TRUE, L211 = TRUE), K211, "")</f>
        <v>0.2</v>
      </c>
      <c r="O211" s="80"/>
    </row>
    <row r="212" spans="1:15" s="26" customFormat="1" ht="12" x14ac:dyDescent="0.2">
      <c r="A212" s="77"/>
      <c r="B212" s="109"/>
      <c r="C212" s="35"/>
      <c r="D212" s="83"/>
      <c r="E212" s="35"/>
      <c r="F212" s="137"/>
      <c r="G212" s="84"/>
      <c r="H212" s="79"/>
      <c r="I212" s="79"/>
      <c r="J212" s="85"/>
      <c r="K212" s="81"/>
      <c r="N212" s="82"/>
      <c r="O212" s="80"/>
    </row>
    <row r="213" spans="1:15" s="26" customFormat="1" ht="12" x14ac:dyDescent="0.2">
      <c r="A213" s="77" t="s">
        <v>37</v>
      </c>
      <c r="B213" s="109" t="s">
        <v>205</v>
      </c>
      <c r="C213" s="35"/>
      <c r="D213" s="83" t="s">
        <v>802</v>
      </c>
      <c r="E213" s="35" t="s">
        <v>38</v>
      </c>
      <c r="F213" s="137">
        <v>1</v>
      </c>
      <c r="G213" s="84"/>
      <c r="H213" s="79"/>
      <c r="I213" s="79" t="str">
        <f>IF(ISBLANK(H213), "", ROUND(G213 * ROUND(H213, 2), 2))</f>
        <v/>
      </c>
      <c r="J213" s="85" t="s">
        <v>29</v>
      </c>
      <c r="K213" s="81">
        <v>0.2</v>
      </c>
      <c r="L213" s="26" t="b">
        <f>IF(AND(COUNTIF(TAUXTVA1:TAUXTVA4, K213) = 0, K213 &lt;&gt; 0), FALSE, IF(ISBLANK(K213), FALSE, TRUE))</f>
        <v>1</v>
      </c>
      <c r="M213" s="26" t="b">
        <f>IF(AND(A213 = "9", OR(J213 = "Variante", J213 = "Option")), FALSE, TRUE)</f>
        <v>1</v>
      </c>
      <c r="N213" s="82">
        <f>IF(AND(M213 = TRUE, L213 = TRUE), K213, "")</f>
        <v>0.2</v>
      </c>
      <c r="O213" s="80"/>
    </row>
    <row r="214" spans="1:15" s="26" customFormat="1" ht="12" x14ac:dyDescent="0.2">
      <c r="A214" s="77"/>
      <c r="B214" s="109"/>
      <c r="C214" s="35"/>
      <c r="D214" s="83"/>
      <c r="E214" s="35"/>
      <c r="F214" s="137"/>
      <c r="G214" s="84"/>
      <c r="H214" s="79"/>
      <c r="I214" s="79"/>
      <c r="J214" s="85"/>
      <c r="K214" s="81"/>
      <c r="N214" s="82"/>
      <c r="O214" s="80"/>
    </row>
    <row r="215" spans="1:15" s="26" customFormat="1" ht="12" x14ac:dyDescent="0.2">
      <c r="A215" s="77" t="s">
        <v>37</v>
      </c>
      <c r="B215" s="109" t="s">
        <v>206</v>
      </c>
      <c r="C215" s="35"/>
      <c r="D215" s="83" t="s">
        <v>839</v>
      </c>
      <c r="E215" s="35" t="s">
        <v>38</v>
      </c>
      <c r="F215" s="137">
        <v>1</v>
      </c>
      <c r="G215" s="84"/>
      <c r="H215" s="79"/>
      <c r="I215" s="79" t="s">
        <v>919</v>
      </c>
      <c r="J215" s="85" t="s">
        <v>29</v>
      </c>
      <c r="K215" s="81">
        <v>0.2</v>
      </c>
      <c r="L215" s="26" t="b">
        <f>IF(AND(COUNTIF(TAUXTVA1:TAUXTVA4, K215) = 0, K215 &lt;&gt; 0), FALSE, IF(ISBLANK(K215), FALSE, TRUE))</f>
        <v>1</v>
      </c>
      <c r="M215" s="26" t="b">
        <f>IF(AND(A215 = "9", OR(J215 = "Variante", J215 = "Option")), FALSE, TRUE)</f>
        <v>1</v>
      </c>
      <c r="N215" s="82">
        <f>IF(AND(M215 = TRUE, L215 = TRUE), K215, "")</f>
        <v>0.2</v>
      </c>
      <c r="O215" s="80"/>
    </row>
    <row r="216" spans="1:15" s="26" customFormat="1" ht="12" x14ac:dyDescent="0.2">
      <c r="A216" s="77"/>
      <c r="B216" s="109"/>
      <c r="C216" s="35"/>
      <c r="D216" s="83"/>
      <c r="E216" s="35"/>
      <c r="F216" s="137"/>
      <c r="G216" s="84"/>
      <c r="H216" s="79"/>
      <c r="I216" s="79"/>
      <c r="J216" s="85"/>
      <c r="K216" s="81"/>
      <c r="N216" s="82"/>
      <c r="O216" s="80"/>
    </row>
    <row r="217" spans="1:15" s="26" customFormat="1" ht="12" x14ac:dyDescent="0.2">
      <c r="A217" s="77" t="s">
        <v>36</v>
      </c>
      <c r="B217" s="109" t="s">
        <v>207</v>
      </c>
      <c r="C217" s="35"/>
      <c r="D217" s="78" t="s">
        <v>168</v>
      </c>
      <c r="E217" s="57"/>
      <c r="F217" s="136"/>
      <c r="G217" s="57"/>
      <c r="H217" s="79"/>
      <c r="I217" s="79"/>
      <c r="J217" s="80"/>
      <c r="K217" s="81"/>
      <c r="N217" s="82"/>
      <c r="O217" s="80"/>
    </row>
    <row r="218" spans="1:15" s="26" customFormat="1" ht="12" x14ac:dyDescent="0.2">
      <c r="A218" s="77"/>
      <c r="B218" s="109"/>
      <c r="C218" s="35"/>
      <c r="D218" s="78"/>
      <c r="E218" s="57"/>
      <c r="F218" s="136"/>
      <c r="G218" s="57"/>
      <c r="H218" s="79"/>
      <c r="I218" s="79"/>
      <c r="J218" s="80"/>
      <c r="K218" s="81"/>
      <c r="N218" s="82"/>
      <c r="O218" s="80"/>
    </row>
    <row r="219" spans="1:15" s="26" customFormat="1" ht="36" x14ac:dyDescent="0.2">
      <c r="A219" s="77" t="s">
        <v>37</v>
      </c>
      <c r="B219" s="109" t="s">
        <v>208</v>
      </c>
      <c r="C219" s="35" t="s">
        <v>997</v>
      </c>
      <c r="D219" s="83" t="s">
        <v>855</v>
      </c>
      <c r="E219" s="35" t="s">
        <v>39</v>
      </c>
      <c r="F219" s="137">
        <v>1</v>
      </c>
      <c r="G219" s="84"/>
      <c r="H219" s="79"/>
      <c r="I219" s="79" t="str">
        <f>IF(ISBLANK(H219), "", ROUND(G219 * ROUND(H219, 2), 2))</f>
        <v/>
      </c>
      <c r="J219" s="85" t="s">
        <v>29</v>
      </c>
      <c r="K219" s="81">
        <v>0.2</v>
      </c>
      <c r="L219" s="26" t="b">
        <f>IF(AND(COUNTIF(TAUXTVA1:TAUXTVA4, K219) = 0, K219 &lt;&gt; 0), FALSE, IF(ISBLANK(K219), FALSE, TRUE))</f>
        <v>1</v>
      </c>
      <c r="M219" s="26" t="b">
        <f>IF(AND(A219 = "9", OR(J219 = "Variante", J219 = "Option")), FALSE, TRUE)</f>
        <v>1</v>
      </c>
      <c r="N219" s="82">
        <f>IF(AND(M219 = TRUE, L219 = TRUE), K219, "")</f>
        <v>0.2</v>
      </c>
      <c r="O219" s="80"/>
    </row>
    <row r="220" spans="1:15" s="26" customFormat="1" ht="12" x14ac:dyDescent="0.2">
      <c r="A220" s="77"/>
      <c r="B220" s="109"/>
      <c r="C220" s="35"/>
      <c r="D220" s="83"/>
      <c r="E220" s="35"/>
      <c r="F220" s="137"/>
      <c r="G220" s="84"/>
      <c r="H220" s="79"/>
      <c r="I220" s="79"/>
      <c r="J220" s="85"/>
      <c r="K220" s="81"/>
      <c r="N220" s="82"/>
      <c r="O220" s="80"/>
    </row>
    <row r="221" spans="1:15" s="26" customFormat="1" ht="24" x14ac:dyDescent="0.2">
      <c r="A221" s="77" t="s">
        <v>37</v>
      </c>
      <c r="B221" s="109" t="s">
        <v>209</v>
      </c>
      <c r="C221" s="35" t="s">
        <v>999</v>
      </c>
      <c r="D221" s="83" t="s">
        <v>844</v>
      </c>
      <c r="E221" s="35" t="s">
        <v>38</v>
      </c>
      <c r="F221" s="137">
        <v>1</v>
      </c>
      <c r="G221" s="84"/>
      <c r="H221" s="79"/>
      <c r="I221" s="79" t="str">
        <f>IF(ISBLANK(H221), "", ROUND(G221 * ROUND(H221, 2), 2))</f>
        <v/>
      </c>
      <c r="J221" s="85" t="s">
        <v>29</v>
      </c>
      <c r="K221" s="81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2">
        <f>IF(AND(M221 = TRUE, L221 = TRUE), K221, "")</f>
        <v>0.2</v>
      </c>
      <c r="O221" s="80"/>
    </row>
    <row r="222" spans="1:15" s="26" customFormat="1" ht="12" x14ac:dyDescent="0.2">
      <c r="A222" s="77"/>
      <c r="B222" s="109"/>
      <c r="C222" s="35"/>
      <c r="D222" s="83"/>
      <c r="E222" s="35"/>
      <c r="F222" s="137"/>
      <c r="G222" s="84"/>
      <c r="H222" s="79"/>
      <c r="I222" s="79"/>
      <c r="J222" s="85"/>
      <c r="K222" s="81"/>
      <c r="N222" s="82"/>
      <c r="O222" s="80"/>
    </row>
    <row r="223" spans="1:15" s="26" customFormat="1" ht="12" x14ac:dyDescent="0.2">
      <c r="A223" s="77" t="s">
        <v>36</v>
      </c>
      <c r="B223" s="109" t="s">
        <v>210</v>
      </c>
      <c r="C223" s="35"/>
      <c r="D223" s="78" t="s">
        <v>148</v>
      </c>
      <c r="E223" s="57"/>
      <c r="F223" s="136"/>
      <c r="G223" s="57"/>
      <c r="H223" s="79"/>
      <c r="I223" s="79"/>
      <c r="J223" s="80"/>
      <c r="K223" s="81"/>
      <c r="N223" s="82"/>
      <c r="O223" s="80"/>
    </row>
    <row r="224" spans="1:15" s="26" customFormat="1" ht="12" x14ac:dyDescent="0.2">
      <c r="A224" s="77"/>
      <c r="B224" s="109"/>
      <c r="C224" s="35"/>
      <c r="D224" s="78"/>
      <c r="E224" s="57"/>
      <c r="F224" s="136"/>
      <c r="G224" s="57"/>
      <c r="H224" s="79"/>
      <c r="I224" s="79"/>
      <c r="J224" s="80"/>
      <c r="K224" s="81"/>
      <c r="N224" s="82"/>
      <c r="O224" s="80"/>
    </row>
    <row r="225" spans="1:15" s="26" customFormat="1" ht="12" x14ac:dyDescent="0.2">
      <c r="A225" s="77" t="s">
        <v>37</v>
      </c>
      <c r="B225" s="109" t="s">
        <v>211</v>
      </c>
      <c r="C225" s="35" t="s">
        <v>996</v>
      </c>
      <c r="D225" s="83" t="s">
        <v>808</v>
      </c>
      <c r="E225" s="35" t="s">
        <v>39</v>
      </c>
      <c r="F225" s="137">
        <v>1</v>
      </c>
      <c r="G225" s="84"/>
      <c r="H225" s="79"/>
      <c r="I225" s="79" t="str">
        <f>IF(ISBLANK(H225), "", ROUND(G225 * ROUND(H225, 2), 2))</f>
        <v/>
      </c>
      <c r="J225" s="85" t="s">
        <v>29</v>
      </c>
      <c r="K225" s="81">
        <v>0.2</v>
      </c>
      <c r="L225" s="26" t="b">
        <f>IF(AND(COUNTIF(TAUXTVA1:TAUXTVA4, K225) = 0, K225 &lt;&gt; 0), FALSE, IF(ISBLANK(K225), FALSE, TRUE))</f>
        <v>1</v>
      </c>
      <c r="M225" s="26" t="b">
        <f>IF(AND(A225 = "9", OR(J225 = "Variante", J225 = "Option")), FALSE, TRUE)</f>
        <v>1</v>
      </c>
      <c r="N225" s="82">
        <f>IF(AND(M225 = TRUE, L225 = TRUE), K225, "")</f>
        <v>0.2</v>
      </c>
      <c r="O225" s="80"/>
    </row>
    <row r="226" spans="1:15" s="26" customFormat="1" ht="12" x14ac:dyDescent="0.2">
      <c r="A226" s="77"/>
      <c r="B226" s="109"/>
      <c r="C226" s="35"/>
      <c r="D226" s="83"/>
      <c r="E226" s="35"/>
      <c r="F226" s="137"/>
      <c r="G226" s="84"/>
      <c r="H226" s="79"/>
      <c r="I226" s="79"/>
      <c r="J226" s="85"/>
      <c r="K226" s="81"/>
      <c r="N226" s="82"/>
      <c r="O226" s="80"/>
    </row>
    <row r="227" spans="1:15" s="26" customFormat="1" ht="12" x14ac:dyDescent="0.2">
      <c r="A227" s="77" t="s">
        <v>36</v>
      </c>
      <c r="B227" s="109" t="s">
        <v>212</v>
      </c>
      <c r="C227" s="35"/>
      <c r="D227" s="78" t="s">
        <v>177</v>
      </c>
      <c r="E227" s="57"/>
      <c r="F227" s="136"/>
      <c r="G227" s="57"/>
      <c r="H227" s="79"/>
      <c r="I227" s="79"/>
      <c r="J227" s="80"/>
      <c r="K227" s="81"/>
      <c r="N227" s="82"/>
      <c r="O227" s="80"/>
    </row>
    <row r="228" spans="1:15" s="26" customFormat="1" ht="12" x14ac:dyDescent="0.2">
      <c r="A228" s="77"/>
      <c r="B228" s="109"/>
      <c r="C228" s="35"/>
      <c r="D228" s="78"/>
      <c r="E228" s="57"/>
      <c r="F228" s="136"/>
      <c r="G228" s="57"/>
      <c r="H228" s="79"/>
      <c r="I228" s="79"/>
      <c r="J228" s="80"/>
      <c r="K228" s="81"/>
      <c r="N228" s="82"/>
      <c r="O228" s="80"/>
    </row>
    <row r="229" spans="1:15" s="26" customFormat="1" ht="12" x14ac:dyDescent="0.2">
      <c r="A229" s="77" t="s">
        <v>37</v>
      </c>
      <c r="B229" s="109" t="s">
        <v>213</v>
      </c>
      <c r="C229" s="35" t="s">
        <v>1000</v>
      </c>
      <c r="D229" s="83" t="s">
        <v>856</v>
      </c>
      <c r="E229" s="35" t="s">
        <v>39</v>
      </c>
      <c r="F229" s="137">
        <v>1</v>
      </c>
      <c r="G229" s="84"/>
      <c r="H229" s="79"/>
      <c r="I229" s="79" t="str">
        <f>IF(ISBLANK(H229), "", ROUND(G229 * ROUND(H229, 2), 2))</f>
        <v/>
      </c>
      <c r="J229" s="85" t="s">
        <v>29</v>
      </c>
      <c r="K229" s="81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2">
        <f>IF(AND(M229 = TRUE, L229 = TRUE), K229, "")</f>
        <v>0.2</v>
      </c>
      <c r="O229" s="80"/>
    </row>
    <row r="230" spans="1:15" s="26" customFormat="1" ht="12" x14ac:dyDescent="0.2">
      <c r="A230" s="77"/>
      <c r="B230" s="109"/>
      <c r="C230" s="35"/>
      <c r="D230" s="83"/>
      <c r="E230" s="35"/>
      <c r="F230" s="137"/>
      <c r="G230" s="84"/>
      <c r="H230" s="79"/>
      <c r="I230" s="79"/>
      <c r="J230" s="85"/>
      <c r="K230" s="81"/>
      <c r="N230" s="82"/>
      <c r="O230" s="80"/>
    </row>
    <row r="231" spans="1:15" s="26" customFormat="1" ht="12" x14ac:dyDescent="0.2">
      <c r="A231" s="77" t="s">
        <v>36</v>
      </c>
      <c r="B231" s="109" t="s">
        <v>214</v>
      </c>
      <c r="C231" s="35"/>
      <c r="D231" s="78" t="s">
        <v>186</v>
      </c>
      <c r="E231" s="57"/>
      <c r="F231" s="136"/>
      <c r="G231" s="57"/>
      <c r="H231" s="79"/>
      <c r="I231" s="79"/>
      <c r="J231" s="80"/>
      <c r="K231" s="81"/>
      <c r="N231" s="82"/>
      <c r="O231" s="80"/>
    </row>
    <row r="232" spans="1:15" s="26" customFormat="1" ht="12" x14ac:dyDescent="0.2">
      <c r="A232" s="77"/>
      <c r="B232" s="109"/>
      <c r="C232" s="35"/>
      <c r="D232" s="78"/>
      <c r="E232" s="57"/>
      <c r="F232" s="136"/>
      <c r="G232" s="57"/>
      <c r="H232" s="79"/>
      <c r="I232" s="79"/>
      <c r="J232" s="80"/>
      <c r="K232" s="81"/>
      <c r="N232" s="82"/>
      <c r="O232" s="80"/>
    </row>
    <row r="233" spans="1:15" s="26" customFormat="1" ht="24" x14ac:dyDescent="0.2">
      <c r="A233" s="77" t="s">
        <v>37</v>
      </c>
      <c r="B233" s="109" t="s">
        <v>215</v>
      </c>
      <c r="C233" s="35" t="s">
        <v>1002</v>
      </c>
      <c r="D233" s="83" t="s">
        <v>858</v>
      </c>
      <c r="E233" s="35" t="s">
        <v>39</v>
      </c>
      <c r="F233" s="137">
        <v>1</v>
      </c>
      <c r="G233" s="84"/>
      <c r="H233" s="86"/>
      <c r="I233" s="87" t="str">
        <f>IF(ISBLANK(H233), "", ROUND(G233 * ROUND(H233, 2), 2))</f>
        <v/>
      </c>
      <c r="J233" s="85" t="s">
        <v>29</v>
      </c>
      <c r="K233" s="81">
        <v>0.2</v>
      </c>
      <c r="L233" s="26" t="b">
        <f>IF(AND(COUNTIF(TAUXTVA1:TAUXTVA4, K233) = 0, K233 &lt;&gt; 0), FALSE, IF(ISBLANK(K233), FALSE, TRUE))</f>
        <v>1</v>
      </c>
      <c r="M233" s="26" t="b">
        <f>IF(AND(A233 = "9", OR(J233 = "Variante", J233 = "Option")), FALSE, TRUE)</f>
        <v>1</v>
      </c>
      <c r="N233" s="82">
        <f>IF(AND(M233 = TRUE, L233 = TRUE), K233, "")</f>
        <v>0.2</v>
      </c>
      <c r="O233" s="80"/>
    </row>
    <row r="234" spans="1:15" s="26" customFormat="1" ht="12" x14ac:dyDescent="0.2">
      <c r="A234" s="77"/>
      <c r="B234" s="109"/>
      <c r="C234" s="35"/>
      <c r="D234" s="83"/>
      <c r="E234" s="35"/>
      <c r="F234" s="137"/>
      <c r="G234" s="84"/>
      <c r="H234" s="79"/>
      <c r="I234" s="79"/>
      <c r="J234" s="85"/>
      <c r="K234" s="81"/>
      <c r="N234" s="82"/>
      <c r="O234" s="80"/>
    </row>
    <row r="235" spans="1:15" s="14" customFormat="1" ht="12.75" customHeight="1" x14ac:dyDescent="0.2">
      <c r="A235" s="71" t="s">
        <v>40</v>
      </c>
      <c r="B235" s="38"/>
      <c r="C235" s="35"/>
      <c r="D235" s="88" t="s">
        <v>926</v>
      </c>
      <c r="E235" s="73"/>
      <c r="F235" s="139" t="s">
        <v>1</v>
      </c>
      <c r="G235" s="89"/>
      <c r="H235" s="74"/>
      <c r="I235" s="74">
        <f>IF(COUNTIF(M205:M233, FALSE) = COUNTIF(A205:A233, "9"), SUMIF(A205:A233, "9", I205:I233), SUMIF(M205:M233, TRUE, I205:I233))</f>
        <v>0</v>
      </c>
      <c r="J235" s="90" t="str">
        <f>IF(AND(COUNTIF(A205:A233, "9") &gt; 0, COUNTIF(M205:M233, FALSE) = COUNTIF(A205:A233, "9")), "Non totalisé", "")</f>
        <v/>
      </c>
      <c r="K235" s="75"/>
      <c r="N235" s="76"/>
      <c r="O235" s="12"/>
    </row>
    <row r="236" spans="1:15" s="14" customFormat="1" ht="12.75" customHeight="1" x14ac:dyDescent="0.2">
      <c r="A236" s="71"/>
      <c r="B236" s="38"/>
      <c r="C236" s="34"/>
      <c r="D236" s="88"/>
      <c r="E236" s="73"/>
      <c r="F236" s="139"/>
      <c r="G236" s="89"/>
      <c r="H236" s="74"/>
      <c r="I236" s="74"/>
      <c r="J236" s="90"/>
      <c r="K236" s="75"/>
      <c r="N236" s="76"/>
      <c r="O236" s="12"/>
    </row>
    <row r="237" spans="1:15" s="14" customFormat="1" x14ac:dyDescent="0.2">
      <c r="A237" s="71" t="s">
        <v>35</v>
      </c>
      <c r="B237" s="38"/>
      <c r="C237" s="34"/>
      <c r="D237" s="72" t="s">
        <v>50</v>
      </c>
      <c r="E237" s="73"/>
      <c r="F237" s="138"/>
      <c r="G237" s="73"/>
      <c r="H237" s="74"/>
      <c r="I237" s="74"/>
      <c r="J237" s="12"/>
      <c r="K237" s="75"/>
      <c r="N237" s="76"/>
      <c r="O237" s="12"/>
    </row>
    <row r="238" spans="1:15" s="14" customFormat="1" x14ac:dyDescent="0.2">
      <c r="A238" s="71"/>
      <c r="B238" s="38"/>
      <c r="C238" s="34"/>
      <c r="D238" s="72"/>
      <c r="E238" s="73"/>
      <c r="F238" s="138"/>
      <c r="G238" s="73"/>
      <c r="H238" s="74"/>
      <c r="I238" s="74"/>
      <c r="J238" s="12"/>
      <c r="K238" s="75"/>
      <c r="N238" s="76"/>
      <c r="O238" s="12"/>
    </row>
    <row r="239" spans="1:15" s="26" customFormat="1" ht="12" x14ac:dyDescent="0.2">
      <c r="A239" s="77" t="s">
        <v>36</v>
      </c>
      <c r="B239" s="109" t="s">
        <v>216</v>
      </c>
      <c r="C239" s="35" t="s">
        <v>994</v>
      </c>
      <c r="D239" s="78" t="s">
        <v>142</v>
      </c>
      <c r="E239" s="57"/>
      <c r="F239" s="136"/>
      <c r="G239" s="57"/>
      <c r="H239" s="79"/>
      <c r="I239" s="79"/>
      <c r="J239" s="80"/>
      <c r="K239" s="81"/>
      <c r="N239" s="82"/>
      <c r="O239" s="80"/>
    </row>
    <row r="240" spans="1:15" s="26" customFormat="1" ht="12" x14ac:dyDescent="0.2">
      <c r="A240" s="77"/>
      <c r="B240" s="109"/>
      <c r="C240" s="35"/>
      <c r="D240" s="78"/>
      <c r="E240" s="57"/>
      <c r="F240" s="136"/>
      <c r="G240" s="57"/>
      <c r="H240" s="79"/>
      <c r="I240" s="79"/>
      <c r="J240" s="80"/>
      <c r="K240" s="81"/>
      <c r="N240" s="82"/>
      <c r="O240" s="80"/>
    </row>
    <row r="241" spans="1:15" s="26" customFormat="1" ht="12" x14ac:dyDescent="0.2">
      <c r="A241" s="77" t="s">
        <v>37</v>
      </c>
      <c r="B241" s="109" t="s">
        <v>217</v>
      </c>
      <c r="C241" s="35"/>
      <c r="D241" s="83" t="s">
        <v>837</v>
      </c>
      <c r="E241" s="35" t="s">
        <v>38</v>
      </c>
      <c r="F241" s="137">
        <v>1</v>
      </c>
      <c r="G241" s="84"/>
      <c r="H241" s="79"/>
      <c r="I241" s="79" t="str">
        <f>IF(ISBLANK(H241), "", ROUND(G241 * ROUND(H241, 2), 2))</f>
        <v/>
      </c>
      <c r="J241" s="85" t="s">
        <v>29</v>
      </c>
      <c r="K241" s="81">
        <v>0.2</v>
      </c>
      <c r="L241" s="26" t="b">
        <f>IF(AND(COUNTIF(TAUXTVA1:TAUXTVA4, K241) = 0, K241 &lt;&gt; 0), FALSE, IF(ISBLANK(K241), FALSE, TRUE))</f>
        <v>1</v>
      </c>
      <c r="M241" s="26" t="b">
        <f>IF(AND(A241 = "9", OR(J241 = "Variante", J241 = "Option")), FALSE, TRUE)</f>
        <v>1</v>
      </c>
      <c r="N241" s="82">
        <f>IF(AND(M241 = TRUE, L241 = TRUE), K241, "")</f>
        <v>0.2</v>
      </c>
      <c r="O241" s="80"/>
    </row>
    <row r="242" spans="1:15" s="26" customFormat="1" ht="12" x14ac:dyDescent="0.2">
      <c r="A242" s="77"/>
      <c r="B242" s="109"/>
      <c r="C242" s="35"/>
      <c r="D242" s="83"/>
      <c r="E242" s="35"/>
      <c r="F242" s="137"/>
      <c r="G242" s="84"/>
      <c r="H242" s="79"/>
      <c r="I242" s="79"/>
      <c r="J242" s="85"/>
      <c r="K242" s="81"/>
      <c r="N242" s="82"/>
      <c r="O242" s="80"/>
    </row>
    <row r="243" spans="1:15" s="26" customFormat="1" ht="12" x14ac:dyDescent="0.2">
      <c r="A243" s="77" t="s">
        <v>37</v>
      </c>
      <c r="B243" s="109" t="s">
        <v>218</v>
      </c>
      <c r="C243" s="35"/>
      <c r="D243" s="83" t="s">
        <v>838</v>
      </c>
      <c r="E243" s="35" t="s">
        <v>38</v>
      </c>
      <c r="F243" s="137">
        <v>1</v>
      </c>
      <c r="G243" s="84"/>
      <c r="H243" s="79"/>
      <c r="I243" s="79" t="str">
        <f>IF(ISBLANK(H243), "", ROUND(G243 * ROUND(H243, 2), 2))</f>
        <v/>
      </c>
      <c r="J243" s="85" t="s">
        <v>29</v>
      </c>
      <c r="K243" s="81">
        <v>0.2</v>
      </c>
      <c r="L243" s="26" t="b">
        <f>IF(AND(COUNTIF(TAUXTVA1:TAUXTVA4, K243) = 0, K243 &lt;&gt; 0), FALSE, IF(ISBLANK(K243), FALSE, TRUE))</f>
        <v>1</v>
      </c>
      <c r="M243" s="26" t="b">
        <f>IF(AND(A243 = "9", OR(J243 = "Variante", J243 = "Option")), FALSE, TRUE)</f>
        <v>1</v>
      </c>
      <c r="N243" s="82">
        <f>IF(AND(M243 = TRUE, L243 = TRUE), K243, "")</f>
        <v>0.2</v>
      </c>
      <c r="O243" s="80"/>
    </row>
    <row r="244" spans="1:15" s="26" customFormat="1" ht="12" x14ac:dyDescent="0.2">
      <c r="A244" s="77"/>
      <c r="B244" s="109"/>
      <c r="C244" s="35"/>
      <c r="D244" s="83"/>
      <c r="E244" s="35"/>
      <c r="F244" s="137"/>
      <c r="G244" s="84"/>
      <c r="H244" s="79"/>
      <c r="I244" s="79"/>
      <c r="J244" s="85"/>
      <c r="K244" s="81"/>
      <c r="N244" s="82"/>
      <c r="O244" s="80"/>
    </row>
    <row r="245" spans="1:15" s="26" customFormat="1" ht="12" x14ac:dyDescent="0.2">
      <c r="A245" s="77" t="s">
        <v>37</v>
      </c>
      <c r="B245" s="109" t="s">
        <v>219</v>
      </c>
      <c r="C245" s="35"/>
      <c r="D245" s="83" t="s">
        <v>802</v>
      </c>
      <c r="E245" s="35" t="s">
        <v>38</v>
      </c>
      <c r="F245" s="137">
        <v>1</v>
      </c>
      <c r="G245" s="84"/>
      <c r="H245" s="79"/>
      <c r="I245" s="79" t="str">
        <f>IF(ISBLANK(H245), "", ROUND(G245 * ROUND(H245, 2), 2))</f>
        <v/>
      </c>
      <c r="J245" s="85" t="s">
        <v>29</v>
      </c>
      <c r="K245" s="81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2">
        <f>IF(AND(M245 = TRUE, L245 = TRUE), K245, "")</f>
        <v>0.2</v>
      </c>
      <c r="O245" s="80"/>
    </row>
    <row r="246" spans="1:15" s="26" customFormat="1" ht="12" x14ac:dyDescent="0.2">
      <c r="A246" s="77"/>
      <c r="B246" s="109"/>
      <c r="C246" s="35"/>
      <c r="D246" s="83"/>
      <c r="E246" s="35"/>
      <c r="F246" s="137"/>
      <c r="G246" s="84"/>
      <c r="H246" s="79"/>
      <c r="I246" s="79"/>
      <c r="J246" s="85"/>
      <c r="K246" s="81"/>
      <c r="N246" s="82"/>
      <c r="O246" s="80"/>
    </row>
    <row r="247" spans="1:15" s="26" customFormat="1" ht="12" x14ac:dyDescent="0.2">
      <c r="A247" s="77" t="s">
        <v>37</v>
      </c>
      <c r="B247" s="109" t="s">
        <v>220</v>
      </c>
      <c r="C247" s="35"/>
      <c r="D247" s="83" t="s">
        <v>839</v>
      </c>
      <c r="E247" s="35" t="s">
        <v>38</v>
      </c>
      <c r="F247" s="137">
        <v>1</v>
      </c>
      <c r="G247" s="84"/>
      <c r="H247" s="79"/>
      <c r="I247" s="79" t="s">
        <v>919</v>
      </c>
      <c r="J247" s="85" t="s">
        <v>29</v>
      </c>
      <c r="K247" s="81">
        <v>0.2</v>
      </c>
      <c r="L247" s="26" t="b">
        <f>IF(AND(COUNTIF(TAUXTVA1:TAUXTVA4, K247) = 0, K247 &lt;&gt; 0), FALSE, IF(ISBLANK(K247), FALSE, TRUE))</f>
        <v>1</v>
      </c>
      <c r="M247" s="26" t="b">
        <f>IF(AND(A247 = "9", OR(J247 = "Variante", J247 = "Option")), FALSE, TRUE)</f>
        <v>1</v>
      </c>
      <c r="N247" s="82">
        <f>IF(AND(M247 = TRUE, L247 = TRUE), K247, "")</f>
        <v>0.2</v>
      </c>
      <c r="O247" s="80"/>
    </row>
    <row r="248" spans="1:15" s="26" customFormat="1" ht="12" x14ac:dyDescent="0.2">
      <c r="A248" s="77"/>
      <c r="B248" s="109"/>
      <c r="C248" s="35"/>
      <c r="D248" s="83"/>
      <c r="E248" s="35"/>
      <c r="F248" s="137"/>
      <c r="G248" s="84"/>
      <c r="H248" s="79"/>
      <c r="I248" s="79"/>
      <c r="J248" s="85"/>
      <c r="K248" s="81"/>
      <c r="N248" s="82"/>
      <c r="O248" s="80"/>
    </row>
    <row r="249" spans="1:15" s="26" customFormat="1" ht="12" x14ac:dyDescent="0.2">
      <c r="A249" s="77" t="s">
        <v>36</v>
      </c>
      <c r="B249" s="109" t="s">
        <v>221</v>
      </c>
      <c r="C249" s="35"/>
      <c r="D249" s="78" t="s">
        <v>168</v>
      </c>
      <c r="E249" s="57"/>
      <c r="F249" s="136"/>
      <c r="G249" s="57"/>
      <c r="H249" s="79"/>
      <c r="I249" s="79"/>
      <c r="J249" s="80"/>
      <c r="K249" s="81"/>
      <c r="N249" s="82"/>
      <c r="O249" s="80"/>
    </row>
    <row r="250" spans="1:15" s="26" customFormat="1" ht="12" x14ac:dyDescent="0.2">
      <c r="A250" s="77"/>
      <c r="B250" s="109"/>
      <c r="C250" s="35"/>
      <c r="D250" s="78"/>
      <c r="E250" s="57"/>
      <c r="F250" s="136"/>
      <c r="G250" s="57"/>
      <c r="H250" s="79"/>
      <c r="I250" s="79"/>
      <c r="J250" s="80"/>
      <c r="K250" s="81"/>
      <c r="N250" s="82"/>
      <c r="O250" s="80"/>
    </row>
    <row r="251" spans="1:15" s="26" customFormat="1" ht="36" x14ac:dyDescent="0.2">
      <c r="A251" s="77" t="s">
        <v>37</v>
      </c>
      <c r="B251" s="109" t="s">
        <v>222</v>
      </c>
      <c r="C251" s="35" t="s">
        <v>997</v>
      </c>
      <c r="D251" s="83" t="s">
        <v>855</v>
      </c>
      <c r="E251" s="35" t="s">
        <v>39</v>
      </c>
      <c r="F251" s="137">
        <v>1</v>
      </c>
      <c r="G251" s="84"/>
      <c r="H251" s="79"/>
      <c r="I251" s="79" t="str">
        <f>IF(ISBLANK(H251), "", ROUND(G251 * ROUND(H251, 2), 2))</f>
        <v/>
      </c>
      <c r="J251" s="85" t="s">
        <v>29</v>
      </c>
      <c r="K251" s="81">
        <v>0.2</v>
      </c>
      <c r="L251" s="26" t="b">
        <f>IF(AND(COUNTIF(TAUXTVA1:TAUXTVA4, K251) = 0, K251 &lt;&gt; 0), FALSE, IF(ISBLANK(K251), FALSE, TRUE))</f>
        <v>1</v>
      </c>
      <c r="M251" s="26" t="b">
        <f>IF(AND(A251 = "9", OR(J251 = "Variante", J251 = "Option")), FALSE, TRUE)</f>
        <v>1</v>
      </c>
      <c r="N251" s="82">
        <f>IF(AND(M251 = TRUE, L251 = TRUE), K251, "")</f>
        <v>0.2</v>
      </c>
      <c r="O251" s="80"/>
    </row>
    <row r="252" spans="1:15" s="26" customFormat="1" ht="12" x14ac:dyDescent="0.2">
      <c r="A252" s="77"/>
      <c r="B252" s="109"/>
      <c r="C252" s="35"/>
      <c r="D252" s="83"/>
      <c r="E252" s="35"/>
      <c r="F252" s="137"/>
      <c r="G252" s="84"/>
      <c r="H252" s="79"/>
      <c r="I252" s="79"/>
      <c r="J252" s="85"/>
      <c r="K252" s="81"/>
      <c r="N252" s="82"/>
      <c r="O252" s="80"/>
    </row>
    <row r="253" spans="1:15" s="26" customFormat="1" ht="24" x14ac:dyDescent="0.2">
      <c r="A253" s="77" t="s">
        <v>37</v>
      </c>
      <c r="B253" s="109" t="s">
        <v>223</v>
      </c>
      <c r="C253" s="35" t="s">
        <v>999</v>
      </c>
      <c r="D253" s="83" t="s">
        <v>844</v>
      </c>
      <c r="E253" s="35" t="s">
        <v>38</v>
      </c>
      <c r="F253" s="137">
        <v>1</v>
      </c>
      <c r="G253" s="84"/>
      <c r="H253" s="79"/>
      <c r="I253" s="79" t="str">
        <f>IF(ISBLANK(H253), "", ROUND(G253 * ROUND(H253, 2), 2))</f>
        <v/>
      </c>
      <c r="J253" s="85" t="s">
        <v>29</v>
      </c>
      <c r="K253" s="81">
        <v>0.2</v>
      </c>
      <c r="L253" s="26" t="b">
        <f>IF(AND(COUNTIF(TAUXTVA1:TAUXTVA4, K253) = 0, K253 &lt;&gt; 0), FALSE, IF(ISBLANK(K253), FALSE, TRUE))</f>
        <v>1</v>
      </c>
      <c r="M253" s="26" t="b">
        <f>IF(AND(A253 = "9", OR(J253 = "Variante", J253 = "Option")), FALSE, TRUE)</f>
        <v>1</v>
      </c>
      <c r="N253" s="82">
        <f>IF(AND(M253 = TRUE, L253 = TRUE), K253, "")</f>
        <v>0.2</v>
      </c>
      <c r="O253" s="80"/>
    </row>
    <row r="254" spans="1:15" s="26" customFormat="1" ht="12" x14ac:dyDescent="0.2">
      <c r="A254" s="77"/>
      <c r="B254" s="109"/>
      <c r="C254" s="35"/>
      <c r="D254" s="83"/>
      <c r="E254" s="35"/>
      <c r="F254" s="137"/>
      <c r="G254" s="84"/>
      <c r="H254" s="79"/>
      <c r="I254" s="79"/>
      <c r="J254" s="85"/>
      <c r="K254" s="81"/>
      <c r="N254" s="82"/>
      <c r="O254" s="80"/>
    </row>
    <row r="255" spans="1:15" s="26" customFormat="1" ht="12" x14ac:dyDescent="0.2">
      <c r="A255" s="77" t="s">
        <v>36</v>
      </c>
      <c r="B255" s="109" t="s">
        <v>224</v>
      </c>
      <c r="C255" s="35"/>
      <c r="D255" s="78" t="s">
        <v>148</v>
      </c>
      <c r="E255" s="57"/>
      <c r="F255" s="136"/>
      <c r="G255" s="57"/>
      <c r="H255" s="79"/>
      <c r="I255" s="79"/>
      <c r="J255" s="80"/>
      <c r="K255" s="81"/>
      <c r="N255" s="82"/>
      <c r="O255" s="80"/>
    </row>
    <row r="256" spans="1:15" s="26" customFormat="1" ht="12" x14ac:dyDescent="0.2">
      <c r="A256" s="77"/>
      <c r="B256" s="109"/>
      <c r="C256" s="35"/>
      <c r="D256" s="78"/>
      <c r="E256" s="57"/>
      <c r="F256" s="136"/>
      <c r="G256" s="57"/>
      <c r="H256" s="79"/>
      <c r="I256" s="79"/>
      <c r="J256" s="80"/>
      <c r="K256" s="81"/>
      <c r="N256" s="82"/>
      <c r="O256" s="80"/>
    </row>
    <row r="257" spans="1:15" s="26" customFormat="1" ht="12" x14ac:dyDescent="0.2">
      <c r="A257" s="77" t="s">
        <v>37</v>
      </c>
      <c r="B257" s="109" t="s">
        <v>225</v>
      </c>
      <c r="C257" s="35" t="s">
        <v>996</v>
      </c>
      <c r="D257" s="83" t="s">
        <v>808</v>
      </c>
      <c r="E257" s="35" t="s">
        <v>39</v>
      </c>
      <c r="F257" s="137">
        <v>1</v>
      </c>
      <c r="G257" s="84"/>
      <c r="H257" s="79"/>
      <c r="I257" s="79" t="str">
        <f>IF(ISBLANK(H257), "", ROUND(G257 * ROUND(H257, 2), 2))</f>
        <v/>
      </c>
      <c r="J257" s="85" t="s">
        <v>29</v>
      </c>
      <c r="K257" s="81">
        <v>0.2</v>
      </c>
      <c r="L257" s="26" t="b">
        <f>IF(AND(COUNTIF(TAUXTVA1:TAUXTVA4, K257) = 0, K257 &lt;&gt; 0), FALSE, IF(ISBLANK(K257), FALSE, TRUE))</f>
        <v>1</v>
      </c>
      <c r="M257" s="26" t="b">
        <f>IF(AND(A257 = "9", OR(J257 = "Variante", J257 = "Option")), FALSE, TRUE)</f>
        <v>1</v>
      </c>
      <c r="N257" s="82">
        <f>IF(AND(M257 = TRUE, L257 = TRUE), K257, "")</f>
        <v>0.2</v>
      </c>
      <c r="O257" s="80"/>
    </row>
    <row r="258" spans="1:15" s="26" customFormat="1" ht="12" x14ac:dyDescent="0.2">
      <c r="A258" s="77"/>
      <c r="B258" s="109"/>
      <c r="C258" s="35"/>
      <c r="D258" s="83"/>
      <c r="E258" s="35"/>
      <c r="F258" s="137"/>
      <c r="G258" s="84"/>
      <c r="H258" s="79"/>
      <c r="I258" s="79"/>
      <c r="J258" s="85"/>
      <c r="K258" s="81"/>
      <c r="N258" s="82"/>
      <c r="O258" s="80"/>
    </row>
    <row r="259" spans="1:15" s="26" customFormat="1" ht="12" x14ac:dyDescent="0.2">
      <c r="A259" s="77" t="s">
        <v>36</v>
      </c>
      <c r="B259" s="109" t="s">
        <v>226</v>
      </c>
      <c r="C259" s="35"/>
      <c r="D259" s="78" t="s">
        <v>177</v>
      </c>
      <c r="E259" s="57"/>
      <c r="F259" s="136"/>
      <c r="G259" s="57"/>
      <c r="H259" s="79"/>
      <c r="I259" s="79"/>
      <c r="J259" s="80"/>
      <c r="K259" s="81"/>
      <c r="N259" s="82"/>
      <c r="O259" s="80"/>
    </row>
    <row r="260" spans="1:15" s="26" customFormat="1" ht="12" x14ac:dyDescent="0.2">
      <c r="A260" s="77"/>
      <c r="B260" s="109"/>
      <c r="C260" s="35"/>
      <c r="D260" s="78"/>
      <c r="E260" s="57"/>
      <c r="F260" s="136"/>
      <c r="G260" s="57"/>
      <c r="H260" s="79"/>
      <c r="I260" s="79"/>
      <c r="J260" s="80"/>
      <c r="K260" s="81"/>
      <c r="N260" s="82"/>
      <c r="O260" s="80"/>
    </row>
    <row r="261" spans="1:15" s="26" customFormat="1" ht="12" x14ac:dyDescent="0.2">
      <c r="A261" s="77" t="s">
        <v>37</v>
      </c>
      <c r="B261" s="109" t="s">
        <v>227</v>
      </c>
      <c r="C261" s="35" t="s">
        <v>1000</v>
      </c>
      <c r="D261" s="83" t="s">
        <v>856</v>
      </c>
      <c r="E261" s="35" t="s">
        <v>39</v>
      </c>
      <c r="F261" s="137">
        <v>1</v>
      </c>
      <c r="G261" s="84"/>
      <c r="H261" s="79"/>
      <c r="I261" s="79" t="str">
        <f>IF(ISBLANK(H261), "", ROUND(G261 * ROUND(H261, 2), 2))</f>
        <v/>
      </c>
      <c r="J261" s="85" t="s">
        <v>29</v>
      </c>
      <c r="K261" s="81">
        <v>0.2</v>
      </c>
      <c r="L261" s="26" t="b">
        <f>IF(AND(COUNTIF(TAUXTVA1:TAUXTVA4, K261) = 0, K261 &lt;&gt; 0), FALSE, IF(ISBLANK(K261), FALSE, TRUE))</f>
        <v>1</v>
      </c>
      <c r="M261" s="26" t="b">
        <f>IF(AND(A261 = "9", OR(J261 = "Variante", J261 = "Option")), FALSE, TRUE)</f>
        <v>1</v>
      </c>
      <c r="N261" s="82">
        <f>IF(AND(M261 = TRUE, L261 = TRUE), K261, "")</f>
        <v>0.2</v>
      </c>
      <c r="O261" s="80"/>
    </row>
    <row r="262" spans="1:15" s="26" customFormat="1" ht="12" x14ac:dyDescent="0.2">
      <c r="A262" s="77"/>
      <c r="B262" s="109"/>
      <c r="C262" s="35"/>
      <c r="D262" s="83"/>
      <c r="E262" s="35"/>
      <c r="F262" s="137"/>
      <c r="G262" s="84"/>
      <c r="H262" s="79"/>
      <c r="I262" s="79"/>
      <c r="J262" s="85"/>
      <c r="K262" s="81"/>
      <c r="N262" s="82"/>
      <c r="O262" s="80"/>
    </row>
    <row r="263" spans="1:15" s="26" customFormat="1" ht="12" x14ac:dyDescent="0.2">
      <c r="A263" s="77" t="s">
        <v>36</v>
      </c>
      <c r="B263" s="109" t="s">
        <v>228</v>
      </c>
      <c r="C263" s="35"/>
      <c r="D263" s="78" t="s">
        <v>186</v>
      </c>
      <c r="E263" s="57"/>
      <c r="F263" s="136"/>
      <c r="G263" s="57"/>
      <c r="H263" s="79"/>
      <c r="I263" s="79"/>
      <c r="J263" s="80"/>
      <c r="K263" s="81"/>
      <c r="N263" s="82"/>
      <c r="O263" s="80"/>
    </row>
    <row r="264" spans="1:15" s="26" customFormat="1" ht="12" x14ac:dyDescent="0.2">
      <c r="A264" s="77"/>
      <c r="B264" s="109"/>
      <c r="C264" s="35"/>
      <c r="D264" s="78"/>
      <c r="E264" s="57"/>
      <c r="F264" s="136"/>
      <c r="G264" s="57"/>
      <c r="H264" s="79"/>
      <c r="I264" s="79"/>
      <c r="J264" s="80"/>
      <c r="K264" s="81"/>
      <c r="N264" s="82"/>
      <c r="O264" s="80"/>
    </row>
    <row r="265" spans="1:15" s="26" customFormat="1" ht="24" x14ac:dyDescent="0.2">
      <c r="A265" s="77" t="s">
        <v>37</v>
      </c>
      <c r="B265" s="109" t="s">
        <v>229</v>
      </c>
      <c r="C265" s="35" t="s">
        <v>1002</v>
      </c>
      <c r="D265" s="83" t="s">
        <v>858</v>
      </c>
      <c r="E265" s="35" t="s">
        <v>39</v>
      </c>
      <c r="F265" s="137">
        <v>1</v>
      </c>
      <c r="G265" s="84"/>
      <c r="H265" s="86"/>
      <c r="I265" s="87" t="str">
        <f>IF(ISBLANK(H265), "", ROUND(G265 * ROUND(H265, 2), 2))</f>
        <v/>
      </c>
      <c r="J265" s="85" t="s">
        <v>29</v>
      </c>
      <c r="K265" s="81">
        <v>0.2</v>
      </c>
      <c r="L265" s="26" t="b">
        <f>IF(AND(COUNTIF(TAUXTVA1:TAUXTVA4, K265) = 0, K265 &lt;&gt; 0), FALSE, IF(ISBLANK(K265), FALSE, TRUE))</f>
        <v>1</v>
      </c>
      <c r="M265" s="26" t="b">
        <f>IF(AND(A265 = "9", OR(J265 = "Variante", J265 = "Option")), FALSE, TRUE)</f>
        <v>1</v>
      </c>
      <c r="N265" s="82">
        <f>IF(AND(M265 = TRUE, L265 = TRUE), K265, "")</f>
        <v>0.2</v>
      </c>
      <c r="O265" s="80"/>
    </row>
    <row r="266" spans="1:15" s="26" customFormat="1" ht="12" x14ac:dyDescent="0.2">
      <c r="A266" s="77"/>
      <c r="B266" s="109"/>
      <c r="C266" s="35"/>
      <c r="D266" s="83"/>
      <c r="E266" s="35"/>
      <c r="F266" s="137"/>
      <c r="G266" s="84"/>
      <c r="H266" s="79"/>
      <c r="I266" s="79"/>
      <c r="J266" s="85"/>
      <c r="K266" s="81"/>
      <c r="N266" s="82"/>
      <c r="O266" s="80"/>
    </row>
    <row r="267" spans="1:15" s="14" customFormat="1" ht="12.75" customHeight="1" x14ac:dyDescent="0.2">
      <c r="A267" s="71" t="s">
        <v>40</v>
      </c>
      <c r="B267" s="38"/>
      <c r="C267" s="35"/>
      <c r="D267" s="88" t="s">
        <v>927</v>
      </c>
      <c r="E267" s="73"/>
      <c r="F267" s="139" t="s">
        <v>1</v>
      </c>
      <c r="G267" s="89"/>
      <c r="H267" s="74"/>
      <c r="I267" s="74">
        <f>IF(COUNTIF(M237:M265, FALSE) = COUNTIF(A237:A265, "9"), SUMIF(A237:A265, "9", I237:I265), SUMIF(M237:M265, TRUE, I237:I265))</f>
        <v>0</v>
      </c>
      <c r="J267" s="90" t="str">
        <f>IF(AND(COUNTIF(A237:A265, "9") &gt; 0, COUNTIF(M237:M265, FALSE) = COUNTIF(A237:A265, "9")), "Non totalisé", "")</f>
        <v/>
      </c>
      <c r="K267" s="75"/>
      <c r="N267" s="76"/>
      <c r="O267" s="12"/>
    </row>
    <row r="268" spans="1:15" s="14" customFormat="1" ht="12.75" customHeight="1" x14ac:dyDescent="0.2">
      <c r="A268" s="71"/>
      <c r="B268" s="38"/>
      <c r="C268" s="34"/>
      <c r="D268" s="88"/>
      <c r="E268" s="73"/>
      <c r="F268" s="139"/>
      <c r="G268" s="89"/>
      <c r="H268" s="74"/>
      <c r="I268" s="74"/>
      <c r="J268" s="90"/>
      <c r="K268" s="75"/>
      <c r="N268" s="76"/>
      <c r="O268" s="12"/>
    </row>
    <row r="269" spans="1:15" s="14" customFormat="1" x14ac:dyDescent="0.2">
      <c r="A269" s="71" t="s">
        <v>35</v>
      </c>
      <c r="B269" s="38"/>
      <c r="C269" s="34"/>
      <c r="D269" s="72" t="s">
        <v>51</v>
      </c>
      <c r="E269" s="73"/>
      <c r="F269" s="138"/>
      <c r="G269" s="73"/>
      <c r="H269" s="74"/>
      <c r="I269" s="74"/>
      <c r="J269" s="12"/>
      <c r="K269" s="75"/>
      <c r="N269" s="76"/>
      <c r="O269" s="12"/>
    </row>
    <row r="270" spans="1:15" s="14" customFormat="1" x14ac:dyDescent="0.2">
      <c r="A270" s="71"/>
      <c r="B270" s="38"/>
      <c r="C270" s="34"/>
      <c r="D270" s="72"/>
      <c r="E270" s="73"/>
      <c r="F270" s="138"/>
      <c r="G270" s="73"/>
      <c r="H270" s="74"/>
      <c r="I270" s="74"/>
      <c r="J270" s="12"/>
      <c r="K270" s="75"/>
      <c r="N270" s="76"/>
      <c r="O270" s="12"/>
    </row>
    <row r="271" spans="1:15" s="26" customFormat="1" ht="12" x14ac:dyDescent="0.2">
      <c r="A271" s="77" t="s">
        <v>36</v>
      </c>
      <c r="B271" s="109" t="s">
        <v>230</v>
      </c>
      <c r="C271" s="35" t="s">
        <v>994</v>
      </c>
      <c r="D271" s="78" t="s">
        <v>142</v>
      </c>
      <c r="E271" s="57"/>
      <c r="F271" s="136"/>
      <c r="G271" s="57"/>
      <c r="H271" s="79"/>
      <c r="I271" s="79"/>
      <c r="J271" s="80"/>
      <c r="K271" s="81"/>
      <c r="N271" s="82"/>
      <c r="O271" s="80"/>
    </row>
    <row r="272" spans="1:15" s="26" customFormat="1" ht="12" x14ac:dyDescent="0.2">
      <c r="A272" s="77"/>
      <c r="B272" s="109"/>
      <c r="C272" s="35"/>
      <c r="D272" s="78"/>
      <c r="E272" s="57"/>
      <c r="F272" s="136"/>
      <c r="G272" s="57"/>
      <c r="H272" s="79"/>
      <c r="I272" s="79"/>
      <c r="J272" s="80"/>
      <c r="K272" s="81"/>
      <c r="N272" s="82"/>
      <c r="O272" s="80"/>
    </row>
    <row r="273" spans="1:15" s="26" customFormat="1" ht="12" x14ac:dyDescent="0.2">
      <c r="A273" s="77" t="s">
        <v>37</v>
      </c>
      <c r="B273" s="109" t="s">
        <v>231</v>
      </c>
      <c r="C273" s="35"/>
      <c r="D273" s="83" t="s">
        <v>837</v>
      </c>
      <c r="E273" s="35" t="s">
        <v>38</v>
      </c>
      <c r="F273" s="137">
        <v>1</v>
      </c>
      <c r="G273" s="84"/>
      <c r="H273" s="79"/>
      <c r="I273" s="79" t="str">
        <f>IF(ISBLANK(H273), "", ROUND(G273 * ROUND(H273, 2), 2))</f>
        <v/>
      </c>
      <c r="J273" s="85" t="s">
        <v>29</v>
      </c>
      <c r="K273" s="81">
        <v>0.2</v>
      </c>
      <c r="L273" s="26" t="b">
        <f>IF(AND(COUNTIF(TAUXTVA1:TAUXTVA4, K273) = 0, K273 &lt;&gt; 0), FALSE, IF(ISBLANK(K273), FALSE, TRUE))</f>
        <v>1</v>
      </c>
      <c r="M273" s="26" t="b">
        <f>IF(AND(A273 = "9", OR(J273 = "Variante", J273 = "Option")), FALSE, TRUE)</f>
        <v>1</v>
      </c>
      <c r="N273" s="82">
        <f>IF(AND(M273 = TRUE, L273 = TRUE), K273, "")</f>
        <v>0.2</v>
      </c>
      <c r="O273" s="80"/>
    </row>
    <row r="274" spans="1:15" s="26" customFormat="1" ht="12" x14ac:dyDescent="0.2">
      <c r="A274" s="77"/>
      <c r="B274" s="109"/>
      <c r="C274" s="35"/>
      <c r="D274" s="83"/>
      <c r="E274" s="35"/>
      <c r="F274" s="137"/>
      <c r="G274" s="84"/>
      <c r="H274" s="79"/>
      <c r="I274" s="79"/>
      <c r="J274" s="85"/>
      <c r="K274" s="81"/>
      <c r="N274" s="82"/>
      <c r="O274" s="80"/>
    </row>
    <row r="275" spans="1:15" s="26" customFormat="1" ht="12" x14ac:dyDescent="0.2">
      <c r="A275" s="77" t="s">
        <v>37</v>
      </c>
      <c r="B275" s="109" t="s">
        <v>232</v>
      </c>
      <c r="C275" s="35"/>
      <c r="D275" s="83" t="s">
        <v>838</v>
      </c>
      <c r="E275" s="35" t="s">
        <v>38</v>
      </c>
      <c r="F275" s="137">
        <v>1</v>
      </c>
      <c r="G275" s="84"/>
      <c r="H275" s="79"/>
      <c r="I275" s="79" t="str">
        <f>IF(ISBLANK(H275), "", ROUND(G275 * ROUND(H275, 2), 2))</f>
        <v/>
      </c>
      <c r="J275" s="85" t="s">
        <v>29</v>
      </c>
      <c r="K275" s="81">
        <v>0.2</v>
      </c>
      <c r="L275" s="26" t="b">
        <f>IF(AND(COUNTIF(TAUXTVA1:TAUXTVA4, K275) = 0, K275 &lt;&gt; 0), FALSE, IF(ISBLANK(K275), FALSE, TRUE))</f>
        <v>1</v>
      </c>
      <c r="M275" s="26" t="b">
        <f>IF(AND(A275 = "9", OR(J275 = "Variante", J275 = "Option")), FALSE, TRUE)</f>
        <v>1</v>
      </c>
      <c r="N275" s="82">
        <f>IF(AND(M275 = TRUE, L275 = TRUE), K275, "")</f>
        <v>0.2</v>
      </c>
      <c r="O275" s="80"/>
    </row>
    <row r="276" spans="1:15" s="26" customFormat="1" ht="12" x14ac:dyDescent="0.2">
      <c r="A276" s="77"/>
      <c r="B276" s="109"/>
      <c r="C276" s="35"/>
      <c r="D276" s="83"/>
      <c r="E276" s="35"/>
      <c r="F276" s="137"/>
      <c r="G276" s="84"/>
      <c r="H276" s="79"/>
      <c r="I276" s="79"/>
      <c r="J276" s="85"/>
      <c r="K276" s="81"/>
      <c r="N276" s="82"/>
      <c r="O276" s="80"/>
    </row>
    <row r="277" spans="1:15" s="26" customFormat="1" ht="12" x14ac:dyDescent="0.2">
      <c r="A277" s="77" t="s">
        <v>37</v>
      </c>
      <c r="B277" s="109" t="s">
        <v>233</v>
      </c>
      <c r="C277" s="35"/>
      <c r="D277" s="83" t="s">
        <v>802</v>
      </c>
      <c r="E277" s="35" t="s">
        <v>38</v>
      </c>
      <c r="F277" s="137">
        <v>1</v>
      </c>
      <c r="G277" s="84"/>
      <c r="H277" s="79"/>
      <c r="I277" s="79" t="str">
        <f>IF(ISBLANK(H277), "", ROUND(G277 * ROUND(H277, 2), 2))</f>
        <v/>
      </c>
      <c r="J277" s="85" t="s">
        <v>29</v>
      </c>
      <c r="K277" s="81">
        <v>0.2</v>
      </c>
      <c r="L277" s="26" t="b">
        <f>IF(AND(COUNTIF(TAUXTVA1:TAUXTVA4, K277) = 0, K277 &lt;&gt; 0), FALSE, IF(ISBLANK(K277), FALSE, TRUE))</f>
        <v>1</v>
      </c>
      <c r="M277" s="26" t="b">
        <f>IF(AND(A277 = "9", OR(J277 = "Variante", J277 = "Option")), FALSE, TRUE)</f>
        <v>1</v>
      </c>
      <c r="N277" s="82">
        <f>IF(AND(M277 = TRUE, L277 = TRUE), K277, "")</f>
        <v>0.2</v>
      </c>
      <c r="O277" s="80"/>
    </row>
    <row r="278" spans="1:15" s="26" customFormat="1" ht="12" x14ac:dyDescent="0.2">
      <c r="A278" s="77"/>
      <c r="B278" s="109"/>
      <c r="C278" s="35"/>
      <c r="D278" s="83"/>
      <c r="E278" s="35"/>
      <c r="F278" s="137"/>
      <c r="G278" s="84"/>
      <c r="H278" s="79"/>
      <c r="I278" s="79"/>
      <c r="J278" s="85"/>
      <c r="K278" s="81"/>
      <c r="N278" s="82"/>
      <c r="O278" s="80"/>
    </row>
    <row r="279" spans="1:15" s="26" customFormat="1" ht="12" x14ac:dyDescent="0.2">
      <c r="A279" s="77" t="s">
        <v>37</v>
      </c>
      <c r="B279" s="109" t="s">
        <v>234</v>
      </c>
      <c r="C279" s="35"/>
      <c r="D279" s="83" t="s">
        <v>839</v>
      </c>
      <c r="E279" s="35" t="s">
        <v>38</v>
      </c>
      <c r="F279" s="137">
        <v>1</v>
      </c>
      <c r="G279" s="84"/>
      <c r="H279" s="79"/>
      <c r="I279" s="79" t="s">
        <v>919</v>
      </c>
      <c r="J279" s="85" t="s">
        <v>29</v>
      </c>
      <c r="K279" s="81">
        <v>0.2</v>
      </c>
      <c r="L279" s="26" t="b">
        <f>IF(AND(COUNTIF(TAUXTVA1:TAUXTVA4, K279) = 0, K279 &lt;&gt; 0), FALSE, IF(ISBLANK(K279), FALSE, TRUE))</f>
        <v>1</v>
      </c>
      <c r="M279" s="26" t="b">
        <f>IF(AND(A279 = "9", OR(J279 = "Variante", J279 = "Option")), FALSE, TRUE)</f>
        <v>1</v>
      </c>
      <c r="N279" s="82">
        <f>IF(AND(M279 = TRUE, L279 = TRUE), K279, "")</f>
        <v>0.2</v>
      </c>
      <c r="O279" s="80"/>
    </row>
    <row r="280" spans="1:15" s="26" customFormat="1" ht="12" x14ac:dyDescent="0.2">
      <c r="A280" s="77"/>
      <c r="B280" s="109"/>
      <c r="C280" s="35"/>
      <c r="D280" s="83"/>
      <c r="E280" s="35"/>
      <c r="F280" s="137"/>
      <c r="G280" s="84"/>
      <c r="H280" s="79"/>
      <c r="I280" s="79"/>
      <c r="J280" s="85"/>
      <c r="K280" s="81"/>
      <c r="N280" s="82"/>
      <c r="O280" s="80"/>
    </row>
    <row r="281" spans="1:15" s="26" customFormat="1" ht="12" x14ac:dyDescent="0.2">
      <c r="A281" s="77" t="s">
        <v>36</v>
      </c>
      <c r="B281" s="109" t="s">
        <v>235</v>
      </c>
      <c r="C281" s="35"/>
      <c r="D281" s="78" t="s">
        <v>168</v>
      </c>
      <c r="E281" s="57"/>
      <c r="F281" s="136"/>
      <c r="G281" s="57"/>
      <c r="H281" s="79"/>
      <c r="I281" s="79"/>
      <c r="J281" s="80"/>
      <c r="K281" s="81"/>
      <c r="N281" s="82"/>
      <c r="O281" s="80"/>
    </row>
    <row r="282" spans="1:15" s="26" customFormat="1" ht="12" x14ac:dyDescent="0.2">
      <c r="A282" s="77"/>
      <c r="B282" s="109"/>
      <c r="C282" s="35"/>
      <c r="D282" s="78"/>
      <c r="E282" s="57"/>
      <c r="F282" s="136"/>
      <c r="G282" s="57"/>
      <c r="H282" s="79"/>
      <c r="I282" s="79"/>
      <c r="J282" s="80"/>
      <c r="K282" s="81"/>
      <c r="N282" s="82"/>
      <c r="O282" s="80"/>
    </row>
    <row r="283" spans="1:15" s="26" customFormat="1" ht="36" x14ac:dyDescent="0.2">
      <c r="A283" s="77" t="s">
        <v>37</v>
      </c>
      <c r="B283" s="109" t="s">
        <v>236</v>
      </c>
      <c r="C283" s="35" t="s">
        <v>997</v>
      </c>
      <c r="D283" s="83" t="s">
        <v>855</v>
      </c>
      <c r="E283" s="35" t="s">
        <v>39</v>
      </c>
      <c r="F283" s="137">
        <v>4</v>
      </c>
      <c r="G283" s="84"/>
      <c r="H283" s="79"/>
      <c r="I283" s="79" t="str">
        <f>IF(ISBLANK(H283), "", ROUND(G283 * ROUND(H283, 2), 2))</f>
        <v/>
      </c>
      <c r="J283" s="85" t="s">
        <v>29</v>
      </c>
      <c r="K283" s="81">
        <v>0.2</v>
      </c>
      <c r="L283" s="26" t="b">
        <f>IF(AND(COUNTIF(TAUXTVA1:TAUXTVA4, K283) = 0, K283 &lt;&gt; 0), FALSE, IF(ISBLANK(K283), FALSE, TRUE))</f>
        <v>1</v>
      </c>
      <c r="M283" s="26" t="b">
        <f>IF(AND(A283 = "9", OR(J283 = "Variante", J283 = "Option")), FALSE, TRUE)</f>
        <v>1</v>
      </c>
      <c r="N283" s="82">
        <f>IF(AND(M283 = TRUE, L283 = TRUE), K283, "")</f>
        <v>0.2</v>
      </c>
      <c r="O283" s="80"/>
    </row>
    <row r="284" spans="1:15" s="26" customFormat="1" ht="12" x14ac:dyDescent="0.2">
      <c r="A284" s="77"/>
      <c r="B284" s="109"/>
      <c r="C284" s="35"/>
      <c r="D284" s="83"/>
      <c r="E284" s="35"/>
      <c r="F284" s="137"/>
      <c r="G284" s="84"/>
      <c r="H284" s="79"/>
      <c r="I284" s="79"/>
      <c r="J284" s="85"/>
      <c r="K284" s="81"/>
      <c r="N284" s="82"/>
      <c r="O284" s="80"/>
    </row>
    <row r="285" spans="1:15" s="26" customFormat="1" ht="24" x14ac:dyDescent="0.2">
      <c r="A285" s="77" t="s">
        <v>37</v>
      </c>
      <c r="B285" s="109" t="s">
        <v>237</v>
      </c>
      <c r="C285" s="35" t="s">
        <v>999</v>
      </c>
      <c r="D285" s="83" t="s">
        <v>844</v>
      </c>
      <c r="E285" s="35" t="s">
        <v>38</v>
      </c>
      <c r="F285" s="137">
        <v>1</v>
      </c>
      <c r="G285" s="84"/>
      <c r="H285" s="79"/>
      <c r="I285" s="79" t="str">
        <f>IF(ISBLANK(H285), "", ROUND(G285 * ROUND(H285, 2), 2))</f>
        <v/>
      </c>
      <c r="J285" s="85" t="s">
        <v>29</v>
      </c>
      <c r="K285" s="81">
        <v>0.2</v>
      </c>
      <c r="L285" s="26" t="b">
        <f>IF(AND(COUNTIF(TAUXTVA1:TAUXTVA4, K285) = 0, K285 &lt;&gt; 0), FALSE, IF(ISBLANK(K285), FALSE, TRUE))</f>
        <v>1</v>
      </c>
      <c r="M285" s="26" t="b">
        <f>IF(AND(A285 = "9", OR(J285 = "Variante", J285 = "Option")), FALSE, TRUE)</f>
        <v>1</v>
      </c>
      <c r="N285" s="82">
        <f>IF(AND(M285 = TRUE, L285 = TRUE), K285, "")</f>
        <v>0.2</v>
      </c>
      <c r="O285" s="80"/>
    </row>
    <row r="286" spans="1:15" s="26" customFormat="1" ht="12" x14ac:dyDescent="0.2">
      <c r="A286" s="77"/>
      <c r="B286" s="109"/>
      <c r="C286" s="35"/>
      <c r="D286" s="83"/>
      <c r="E286" s="35"/>
      <c r="F286" s="137"/>
      <c r="G286" s="84"/>
      <c r="H286" s="79"/>
      <c r="I286" s="79"/>
      <c r="J286" s="85"/>
      <c r="K286" s="81"/>
      <c r="N286" s="82"/>
      <c r="O286" s="80"/>
    </row>
    <row r="287" spans="1:15" s="26" customFormat="1" ht="12" x14ac:dyDescent="0.2">
      <c r="A287" s="77" t="s">
        <v>36</v>
      </c>
      <c r="B287" s="109" t="s">
        <v>238</v>
      </c>
      <c r="C287" s="35"/>
      <c r="D287" s="78" t="s">
        <v>148</v>
      </c>
      <c r="E287" s="57"/>
      <c r="F287" s="136"/>
      <c r="G287" s="57"/>
      <c r="H287" s="79"/>
      <c r="I287" s="79"/>
      <c r="J287" s="80"/>
      <c r="K287" s="81"/>
      <c r="N287" s="82"/>
      <c r="O287" s="80"/>
    </row>
    <row r="288" spans="1:15" s="26" customFormat="1" ht="12" x14ac:dyDescent="0.2">
      <c r="A288" s="77"/>
      <c r="B288" s="109"/>
      <c r="C288" s="35"/>
      <c r="D288" s="78"/>
      <c r="E288" s="57"/>
      <c r="F288" s="136"/>
      <c r="G288" s="57"/>
      <c r="H288" s="79"/>
      <c r="I288" s="79"/>
      <c r="J288" s="80"/>
      <c r="K288" s="81"/>
      <c r="N288" s="82"/>
      <c r="O288" s="80"/>
    </row>
    <row r="289" spans="1:15" s="26" customFormat="1" ht="12" x14ac:dyDescent="0.2">
      <c r="A289" s="77" t="s">
        <v>37</v>
      </c>
      <c r="B289" s="109" t="s">
        <v>239</v>
      </c>
      <c r="C289" s="35" t="s">
        <v>996</v>
      </c>
      <c r="D289" s="83" t="s">
        <v>859</v>
      </c>
      <c r="E289" s="35" t="s">
        <v>39</v>
      </c>
      <c r="F289" s="137">
        <v>2</v>
      </c>
      <c r="G289" s="84"/>
      <c r="H289" s="79"/>
      <c r="I289" s="79" t="str">
        <f>IF(ISBLANK(H289), "", ROUND(G289 * ROUND(H289, 2), 2))</f>
        <v/>
      </c>
      <c r="J289" s="85" t="s">
        <v>29</v>
      </c>
      <c r="K289" s="81">
        <v>0.2</v>
      </c>
      <c r="L289" s="26" t="b">
        <f>IF(AND(COUNTIF(TAUXTVA1:TAUXTVA4, K289) = 0, K289 &lt;&gt; 0), FALSE, IF(ISBLANK(K289), FALSE, TRUE))</f>
        <v>1</v>
      </c>
      <c r="M289" s="26" t="b">
        <f>IF(AND(A289 = "9", OR(J289 = "Variante", J289 = "Option")), FALSE, TRUE)</f>
        <v>1</v>
      </c>
      <c r="N289" s="82">
        <f>IF(AND(M289 = TRUE, L289 = TRUE), K289, "")</f>
        <v>0.2</v>
      </c>
      <c r="O289" s="80"/>
    </row>
    <row r="290" spans="1:15" s="26" customFormat="1" ht="12" x14ac:dyDescent="0.2">
      <c r="A290" s="77"/>
      <c r="B290" s="109"/>
      <c r="C290" s="35"/>
      <c r="D290" s="83"/>
      <c r="E290" s="35"/>
      <c r="F290" s="137"/>
      <c r="G290" s="84"/>
      <c r="H290" s="79"/>
      <c r="I290" s="79"/>
      <c r="J290" s="85"/>
      <c r="K290" s="81"/>
      <c r="N290" s="82"/>
      <c r="O290" s="80"/>
    </row>
    <row r="291" spans="1:15" s="26" customFormat="1" ht="12" x14ac:dyDescent="0.2">
      <c r="A291" s="77" t="s">
        <v>37</v>
      </c>
      <c r="B291" s="109" t="s">
        <v>240</v>
      </c>
      <c r="C291" s="35" t="s">
        <v>996</v>
      </c>
      <c r="D291" s="83" t="s">
        <v>860</v>
      </c>
      <c r="E291" s="35" t="s">
        <v>39</v>
      </c>
      <c r="F291" s="137">
        <v>1</v>
      </c>
      <c r="G291" s="84"/>
      <c r="H291" s="79"/>
      <c r="I291" s="79" t="str">
        <f>IF(ISBLANK(H291), "", ROUND(G291 * ROUND(H291, 2), 2))</f>
        <v/>
      </c>
      <c r="J291" s="85" t="s">
        <v>29</v>
      </c>
      <c r="K291" s="81">
        <v>0.2</v>
      </c>
      <c r="L291" s="26" t="b">
        <f>IF(AND(COUNTIF(TAUXTVA1:TAUXTVA4, K291) = 0, K291 &lt;&gt; 0), FALSE, IF(ISBLANK(K291), FALSE, TRUE))</f>
        <v>1</v>
      </c>
      <c r="M291" s="26" t="b">
        <f>IF(AND(A291 = "9", OR(J291 = "Variante", J291 = "Option")), FALSE, TRUE)</f>
        <v>1</v>
      </c>
      <c r="N291" s="82">
        <f>IF(AND(M291 = TRUE, L291 = TRUE), K291, "")</f>
        <v>0.2</v>
      </c>
      <c r="O291" s="80"/>
    </row>
    <row r="292" spans="1:15" s="26" customFormat="1" ht="12" x14ac:dyDescent="0.2">
      <c r="A292" s="77"/>
      <c r="B292" s="109"/>
      <c r="C292" s="35"/>
      <c r="D292" s="83"/>
      <c r="E292" s="35"/>
      <c r="F292" s="137"/>
      <c r="G292" s="84"/>
      <c r="H292" s="79"/>
      <c r="I292" s="79"/>
      <c r="J292" s="85"/>
      <c r="K292" s="81"/>
      <c r="N292" s="82"/>
      <c r="O292" s="80"/>
    </row>
    <row r="293" spans="1:15" s="26" customFormat="1" ht="12" x14ac:dyDescent="0.2">
      <c r="A293" s="77" t="s">
        <v>37</v>
      </c>
      <c r="B293" s="109" t="s">
        <v>241</v>
      </c>
      <c r="C293" s="35" t="s">
        <v>996</v>
      </c>
      <c r="D293" s="83" t="s">
        <v>808</v>
      </c>
      <c r="E293" s="35" t="s">
        <v>39</v>
      </c>
      <c r="F293" s="137">
        <v>1</v>
      </c>
      <c r="G293" s="84"/>
      <c r="H293" s="79"/>
      <c r="I293" s="79" t="str">
        <f>IF(ISBLANK(H293), "", ROUND(G293 * ROUND(H293, 2), 2))</f>
        <v/>
      </c>
      <c r="J293" s="85" t="s">
        <v>29</v>
      </c>
      <c r="K293" s="81">
        <v>0.2</v>
      </c>
      <c r="L293" s="26" t="b">
        <f>IF(AND(COUNTIF(TAUXTVA1:TAUXTVA4, K293) = 0, K293 &lt;&gt; 0), FALSE, IF(ISBLANK(K293), FALSE, TRUE))</f>
        <v>1</v>
      </c>
      <c r="M293" s="26" t="b">
        <f>IF(AND(A293 = "9", OR(J293 = "Variante", J293 = "Option")), FALSE, TRUE)</f>
        <v>1</v>
      </c>
      <c r="N293" s="82">
        <f>IF(AND(M293 = TRUE, L293 = TRUE), K293, "")</f>
        <v>0.2</v>
      </c>
      <c r="O293" s="80"/>
    </row>
    <row r="294" spans="1:15" s="26" customFormat="1" ht="12" x14ac:dyDescent="0.2">
      <c r="A294" s="77"/>
      <c r="B294" s="109"/>
      <c r="C294" s="35"/>
      <c r="D294" s="83"/>
      <c r="E294" s="35"/>
      <c r="F294" s="137"/>
      <c r="G294" s="84"/>
      <c r="H294" s="79"/>
      <c r="I294" s="79"/>
      <c r="J294" s="85"/>
      <c r="K294" s="81"/>
      <c r="N294" s="82"/>
      <c r="O294" s="80"/>
    </row>
    <row r="295" spans="1:15" s="26" customFormat="1" ht="12" x14ac:dyDescent="0.2">
      <c r="A295" s="77" t="s">
        <v>36</v>
      </c>
      <c r="B295" s="109" t="s">
        <v>242</v>
      </c>
      <c r="C295" s="35"/>
      <c r="D295" s="78" t="s">
        <v>177</v>
      </c>
      <c r="E295" s="57"/>
      <c r="F295" s="136"/>
      <c r="G295" s="57"/>
      <c r="H295" s="79"/>
      <c r="I295" s="79"/>
      <c r="J295" s="80"/>
      <c r="K295" s="81"/>
      <c r="N295" s="82"/>
      <c r="O295" s="80"/>
    </row>
    <row r="296" spans="1:15" s="26" customFormat="1" ht="12" x14ac:dyDescent="0.2">
      <c r="A296" s="77"/>
      <c r="B296" s="109"/>
      <c r="C296" s="35"/>
      <c r="D296" s="78"/>
      <c r="E296" s="57"/>
      <c r="F296" s="136"/>
      <c r="G296" s="57"/>
      <c r="H296" s="79"/>
      <c r="I296" s="79"/>
      <c r="J296" s="80"/>
      <c r="K296" s="81"/>
      <c r="N296" s="82"/>
      <c r="O296" s="80"/>
    </row>
    <row r="297" spans="1:15" s="26" customFormat="1" ht="12" x14ac:dyDescent="0.2">
      <c r="A297" s="77" t="s">
        <v>37</v>
      </c>
      <c r="B297" s="109" t="s">
        <v>243</v>
      </c>
      <c r="C297" s="35" t="s">
        <v>1000</v>
      </c>
      <c r="D297" s="83" t="s">
        <v>861</v>
      </c>
      <c r="E297" s="35" t="s">
        <v>54</v>
      </c>
      <c r="F297" s="146">
        <v>77</v>
      </c>
      <c r="G297" s="58"/>
      <c r="H297" s="79"/>
      <c r="I297" s="79" t="str">
        <f>IF(ISBLANK(H297), "", ROUND(G297 * ROUND(H297, 2), 2))</f>
        <v/>
      </c>
      <c r="J297" s="85" t="s">
        <v>29</v>
      </c>
      <c r="K297" s="81">
        <v>0.2</v>
      </c>
      <c r="L297" s="26" t="b">
        <f>IF(AND(COUNTIF(TAUXTVA1:TAUXTVA4, K297) = 0, K297 &lt;&gt; 0), FALSE, IF(ISBLANK(K297), FALSE, TRUE))</f>
        <v>1</v>
      </c>
      <c r="M297" s="26" t="b">
        <f>IF(AND(A297 = "9", OR(J297 = "Variante", J297 = "Option")), FALSE, TRUE)</f>
        <v>1</v>
      </c>
      <c r="N297" s="82">
        <f>IF(AND(M297 = TRUE, L297 = TRUE), K297, "")</f>
        <v>0.2</v>
      </c>
      <c r="O297" s="80"/>
    </row>
    <row r="298" spans="1:15" s="26" customFormat="1" ht="12" x14ac:dyDescent="0.2">
      <c r="A298" s="77"/>
      <c r="B298" s="109"/>
      <c r="C298" s="35"/>
      <c r="D298" s="83"/>
      <c r="E298" s="35"/>
      <c r="F298" s="146"/>
      <c r="G298" s="58"/>
      <c r="H298" s="79"/>
      <c r="I298" s="79"/>
      <c r="J298" s="85"/>
      <c r="K298" s="81"/>
      <c r="N298" s="82"/>
      <c r="O298" s="80"/>
    </row>
    <row r="299" spans="1:15" s="26" customFormat="1" ht="12" x14ac:dyDescent="0.2">
      <c r="A299" s="77" t="s">
        <v>37</v>
      </c>
      <c r="B299" s="109" t="s">
        <v>244</v>
      </c>
      <c r="C299" s="35" t="s">
        <v>1000</v>
      </c>
      <c r="D299" s="83" t="s">
        <v>856</v>
      </c>
      <c r="E299" s="35" t="s">
        <v>39</v>
      </c>
      <c r="F299" s="137">
        <v>1</v>
      </c>
      <c r="G299" s="84"/>
      <c r="H299" s="79"/>
      <c r="I299" s="79" t="str">
        <f>IF(ISBLANK(H299), "", ROUND(G299 * ROUND(H299, 2), 2))</f>
        <v/>
      </c>
      <c r="J299" s="85" t="s">
        <v>29</v>
      </c>
      <c r="K299" s="81">
        <v>0.2</v>
      </c>
      <c r="L299" s="26" t="b">
        <f>IF(AND(COUNTIF(TAUXTVA1:TAUXTVA4, K299) = 0, K299 &lt;&gt; 0), FALSE, IF(ISBLANK(K299), FALSE, TRUE))</f>
        <v>1</v>
      </c>
      <c r="M299" s="26" t="b">
        <f>IF(AND(A299 = "9", OR(J299 = "Variante", J299 = "Option")), FALSE, TRUE)</f>
        <v>1</v>
      </c>
      <c r="N299" s="82">
        <f>IF(AND(M299 = TRUE, L299 = TRUE), K299, "")</f>
        <v>0.2</v>
      </c>
      <c r="O299" s="80"/>
    </row>
    <row r="300" spans="1:15" s="26" customFormat="1" ht="12" x14ac:dyDescent="0.2">
      <c r="A300" s="77"/>
      <c r="B300" s="109"/>
      <c r="C300" s="35"/>
      <c r="D300" s="83"/>
      <c r="E300" s="35"/>
      <c r="F300" s="137"/>
      <c r="G300" s="84"/>
      <c r="H300" s="79"/>
      <c r="I300" s="79"/>
      <c r="J300" s="85"/>
      <c r="K300" s="81"/>
      <c r="N300" s="82"/>
      <c r="O300" s="80"/>
    </row>
    <row r="301" spans="1:15" s="26" customFormat="1" ht="12" x14ac:dyDescent="0.2">
      <c r="A301" s="77" t="s">
        <v>36</v>
      </c>
      <c r="B301" s="109" t="s">
        <v>245</v>
      </c>
      <c r="C301" s="35"/>
      <c r="D301" s="78" t="s">
        <v>186</v>
      </c>
      <c r="E301" s="57"/>
      <c r="F301" s="136"/>
      <c r="G301" s="57"/>
      <c r="H301" s="79"/>
      <c r="I301" s="79"/>
      <c r="J301" s="80"/>
      <c r="K301" s="81"/>
      <c r="N301" s="82"/>
      <c r="O301" s="80"/>
    </row>
    <row r="302" spans="1:15" s="26" customFormat="1" ht="12" x14ac:dyDescent="0.2">
      <c r="A302" s="77"/>
      <c r="B302" s="109"/>
      <c r="C302" s="35"/>
      <c r="D302" s="78"/>
      <c r="E302" s="57"/>
      <c r="F302" s="136"/>
      <c r="G302" s="57"/>
      <c r="H302" s="79"/>
      <c r="I302" s="79"/>
      <c r="J302" s="80"/>
      <c r="K302" s="81"/>
      <c r="N302" s="82"/>
      <c r="O302" s="80"/>
    </row>
    <row r="303" spans="1:15" s="26" customFormat="1" ht="24" x14ac:dyDescent="0.2">
      <c r="A303" s="77" t="s">
        <v>37</v>
      </c>
      <c r="B303" s="109" t="s">
        <v>246</v>
      </c>
      <c r="C303" s="35" t="s">
        <v>1002</v>
      </c>
      <c r="D303" s="83" t="s">
        <v>858</v>
      </c>
      <c r="E303" s="35" t="s">
        <v>39</v>
      </c>
      <c r="F303" s="137">
        <v>1</v>
      </c>
      <c r="G303" s="84"/>
      <c r="H303" s="79"/>
      <c r="I303" s="79" t="str">
        <f>IF(ISBLANK(H303), "", ROUND(G303 * ROUND(H303, 2), 2))</f>
        <v/>
      </c>
      <c r="J303" s="85" t="s">
        <v>29</v>
      </c>
      <c r="K303" s="81">
        <v>0.2</v>
      </c>
      <c r="L303" s="26" t="b">
        <f>IF(AND(COUNTIF(TAUXTVA1:TAUXTVA4, K303) = 0, K303 &lt;&gt; 0), FALSE, IF(ISBLANK(K303), FALSE, TRUE))</f>
        <v>1</v>
      </c>
      <c r="M303" s="26" t="b">
        <f>IF(AND(A303 = "9", OR(J303 = "Variante", J303 = "Option")), FALSE, TRUE)</f>
        <v>1</v>
      </c>
      <c r="N303" s="82">
        <f>IF(AND(M303 = TRUE, L303 = TRUE), K303, "")</f>
        <v>0.2</v>
      </c>
      <c r="O303" s="80"/>
    </row>
    <row r="304" spans="1:15" s="26" customFormat="1" ht="12" x14ac:dyDescent="0.2">
      <c r="A304" s="77"/>
      <c r="B304" s="109"/>
      <c r="C304" s="35"/>
      <c r="D304" s="83"/>
      <c r="E304" s="35"/>
      <c r="F304" s="137"/>
      <c r="G304" s="84"/>
      <c r="H304" s="79"/>
      <c r="I304" s="79"/>
      <c r="J304" s="85"/>
      <c r="K304" s="81"/>
      <c r="N304" s="82"/>
      <c r="O304" s="80"/>
    </row>
    <row r="305" spans="1:15" s="26" customFormat="1" ht="24" x14ac:dyDescent="0.2">
      <c r="A305" s="77" t="s">
        <v>37</v>
      </c>
      <c r="B305" s="109" t="s">
        <v>247</v>
      </c>
      <c r="C305" s="35" t="s">
        <v>1002</v>
      </c>
      <c r="D305" s="83" t="s">
        <v>862</v>
      </c>
      <c r="E305" s="35" t="s">
        <v>39</v>
      </c>
      <c r="F305" s="137">
        <v>2</v>
      </c>
      <c r="G305" s="84"/>
      <c r="H305" s="79"/>
      <c r="I305" s="79" t="str">
        <f>IF(ISBLANK(H305), "", ROUND(G305 * ROUND(H305, 2), 2))</f>
        <v/>
      </c>
      <c r="J305" s="85" t="s">
        <v>29</v>
      </c>
      <c r="K305" s="81">
        <v>0.2</v>
      </c>
      <c r="L305" s="26" t="b">
        <f>IF(AND(COUNTIF(TAUXTVA1:TAUXTVA4, K305) = 0, K305 &lt;&gt; 0), FALSE, IF(ISBLANK(K305), FALSE, TRUE))</f>
        <v>1</v>
      </c>
      <c r="M305" s="26" t="b">
        <f>IF(AND(A305 = "9", OR(J305 = "Variante", J305 = "Option")), FALSE, TRUE)</f>
        <v>1</v>
      </c>
      <c r="N305" s="82">
        <f>IF(AND(M305 = TRUE, L305 = TRUE), K305, "")</f>
        <v>0.2</v>
      </c>
      <c r="O305" s="80"/>
    </row>
    <row r="306" spans="1:15" s="26" customFormat="1" ht="12" x14ac:dyDescent="0.2">
      <c r="A306" s="77"/>
      <c r="B306" s="109"/>
      <c r="C306" s="35"/>
      <c r="D306" s="83"/>
      <c r="E306" s="35"/>
      <c r="F306" s="137"/>
      <c r="G306" s="84"/>
      <c r="H306" s="79"/>
      <c r="I306" s="79"/>
      <c r="J306" s="85"/>
      <c r="K306" s="81"/>
      <c r="N306" s="82"/>
      <c r="O306" s="80"/>
    </row>
    <row r="307" spans="1:15" s="26" customFormat="1" ht="24" x14ac:dyDescent="0.2">
      <c r="A307" s="77" t="s">
        <v>37</v>
      </c>
      <c r="B307" s="109" t="s">
        <v>248</v>
      </c>
      <c r="C307" s="35" t="s">
        <v>1002</v>
      </c>
      <c r="D307" s="83" t="s">
        <v>863</v>
      </c>
      <c r="E307" s="35" t="s">
        <v>39</v>
      </c>
      <c r="F307" s="137">
        <v>1</v>
      </c>
      <c r="G307" s="84"/>
      <c r="H307" s="86"/>
      <c r="I307" s="87" t="str">
        <f>IF(ISBLANK(H307), "", ROUND(G307 * ROUND(H307, 2), 2))</f>
        <v/>
      </c>
      <c r="J307" s="85" t="s">
        <v>29</v>
      </c>
      <c r="K307" s="81">
        <v>0.2</v>
      </c>
      <c r="L307" s="26" t="b">
        <f>IF(AND(COUNTIF(TAUXTVA1:TAUXTVA4, K307) = 0, K307 &lt;&gt; 0), FALSE, IF(ISBLANK(K307), FALSE, TRUE))</f>
        <v>1</v>
      </c>
      <c r="M307" s="26" t="b">
        <f>IF(AND(A307 = "9", OR(J307 = "Variante", J307 = "Option")), FALSE, TRUE)</f>
        <v>1</v>
      </c>
      <c r="N307" s="82">
        <f>IF(AND(M307 = TRUE, L307 = TRUE), K307, "")</f>
        <v>0.2</v>
      </c>
      <c r="O307" s="80"/>
    </row>
    <row r="308" spans="1:15" s="26" customFormat="1" ht="12" x14ac:dyDescent="0.2">
      <c r="A308" s="77"/>
      <c r="B308" s="109"/>
      <c r="C308" s="35"/>
      <c r="D308" s="83"/>
      <c r="E308" s="35"/>
      <c r="F308" s="137"/>
      <c r="G308" s="84"/>
      <c r="H308" s="79"/>
      <c r="I308" s="79"/>
      <c r="J308" s="85"/>
      <c r="K308" s="81"/>
      <c r="N308" s="82"/>
      <c r="O308" s="80"/>
    </row>
    <row r="309" spans="1:15" s="14" customFormat="1" ht="12.75" customHeight="1" x14ac:dyDescent="0.2">
      <c r="A309" s="71" t="s">
        <v>40</v>
      </c>
      <c r="B309" s="38"/>
      <c r="C309" s="34"/>
      <c r="D309" s="88" t="s">
        <v>928</v>
      </c>
      <c r="E309" s="73"/>
      <c r="F309" s="139" t="s">
        <v>1</v>
      </c>
      <c r="G309" s="89"/>
      <c r="H309" s="74"/>
      <c r="I309" s="74">
        <f>IF(COUNTIF(M269:M307, FALSE) = COUNTIF(A269:A307, "9"), SUMIF(A269:A307, "9", I269:I307), SUMIF(M269:M307, TRUE, I269:I307))</f>
        <v>0</v>
      </c>
      <c r="J309" s="90" t="str">
        <f>IF(AND(COUNTIF(A269:A307, "9") &gt; 0, COUNTIF(M269:M307, FALSE) = COUNTIF(A269:A307, "9")), "Non totalisé", "")</f>
        <v/>
      </c>
      <c r="K309" s="75"/>
      <c r="N309" s="76"/>
      <c r="O309" s="12"/>
    </row>
    <row r="310" spans="1:15" s="14" customFormat="1" ht="12.75" customHeight="1" x14ac:dyDescent="0.2">
      <c r="A310" s="71"/>
      <c r="B310" s="38"/>
      <c r="C310" s="34"/>
      <c r="D310" s="88"/>
      <c r="E310" s="73"/>
      <c r="F310" s="139"/>
      <c r="G310" s="89"/>
      <c r="H310" s="74"/>
      <c r="I310" s="74"/>
      <c r="J310" s="90"/>
      <c r="K310" s="75"/>
      <c r="N310" s="76"/>
      <c r="O310" s="12"/>
    </row>
    <row r="311" spans="1:15" s="14" customFormat="1" x14ac:dyDescent="0.2">
      <c r="A311" s="71" t="s">
        <v>35</v>
      </c>
      <c r="B311" s="38"/>
      <c r="C311" s="34"/>
      <c r="D311" s="72" t="s">
        <v>52</v>
      </c>
      <c r="E311" s="73"/>
      <c r="F311" s="138"/>
      <c r="G311" s="73"/>
      <c r="H311" s="74"/>
      <c r="I311" s="74"/>
      <c r="J311" s="12"/>
      <c r="K311" s="75"/>
      <c r="N311" s="76"/>
      <c r="O311" s="12"/>
    </row>
    <row r="312" spans="1:15" s="14" customFormat="1" x14ac:dyDescent="0.2">
      <c r="A312" s="71"/>
      <c r="B312" s="38"/>
      <c r="C312" s="34"/>
      <c r="D312" s="72"/>
      <c r="E312" s="73"/>
      <c r="F312" s="138"/>
      <c r="G312" s="73"/>
      <c r="H312" s="74"/>
      <c r="I312" s="74"/>
      <c r="J312" s="12"/>
      <c r="K312" s="75"/>
      <c r="N312" s="76"/>
      <c r="O312" s="12"/>
    </row>
    <row r="313" spans="1:15" s="26" customFormat="1" ht="12" x14ac:dyDescent="0.2">
      <c r="A313" s="77" t="s">
        <v>36</v>
      </c>
      <c r="B313" s="109" t="s">
        <v>249</v>
      </c>
      <c r="C313" s="35" t="s">
        <v>994</v>
      </c>
      <c r="D313" s="78" t="s">
        <v>142</v>
      </c>
      <c r="E313" s="57"/>
      <c r="F313" s="136"/>
      <c r="G313" s="57"/>
      <c r="H313" s="79"/>
      <c r="I313" s="79"/>
      <c r="J313" s="80"/>
      <c r="K313" s="81"/>
      <c r="N313" s="82"/>
      <c r="O313" s="80"/>
    </row>
    <row r="314" spans="1:15" s="26" customFormat="1" ht="12" x14ac:dyDescent="0.2">
      <c r="A314" s="77"/>
      <c r="B314" s="109"/>
      <c r="C314" s="35"/>
      <c r="D314" s="78"/>
      <c r="E314" s="57"/>
      <c r="F314" s="136"/>
      <c r="G314" s="57"/>
      <c r="H314" s="79"/>
      <c r="I314" s="79"/>
      <c r="J314" s="80"/>
      <c r="K314" s="81"/>
      <c r="N314" s="82"/>
      <c r="O314" s="80"/>
    </row>
    <row r="315" spans="1:15" s="26" customFormat="1" ht="12" x14ac:dyDescent="0.2">
      <c r="A315" s="77" t="s">
        <v>37</v>
      </c>
      <c r="B315" s="109" t="s">
        <v>250</v>
      </c>
      <c r="C315" s="35"/>
      <c r="D315" s="83" t="s">
        <v>837</v>
      </c>
      <c r="E315" s="35" t="s">
        <v>38</v>
      </c>
      <c r="F315" s="137">
        <v>1</v>
      </c>
      <c r="G315" s="84"/>
      <c r="H315" s="79"/>
      <c r="I315" s="79" t="str">
        <f>IF(ISBLANK(H315), "", ROUND(G315 * ROUND(H315, 2), 2))</f>
        <v/>
      </c>
      <c r="J315" s="85" t="s">
        <v>29</v>
      </c>
      <c r="K315" s="81">
        <v>0.2</v>
      </c>
      <c r="L315" s="26" t="b">
        <f>IF(AND(COUNTIF(TAUXTVA1:TAUXTVA4, K315) = 0, K315 &lt;&gt; 0), FALSE, IF(ISBLANK(K315), FALSE, TRUE))</f>
        <v>1</v>
      </c>
      <c r="M315" s="26" t="b">
        <f>IF(AND(A315 = "9", OR(J315 = "Variante", J315 = "Option")), FALSE, TRUE)</f>
        <v>1</v>
      </c>
      <c r="N315" s="82">
        <f>IF(AND(M315 = TRUE, L315 = TRUE), K315, "")</f>
        <v>0.2</v>
      </c>
      <c r="O315" s="80"/>
    </row>
    <row r="316" spans="1:15" s="26" customFormat="1" ht="12" x14ac:dyDescent="0.2">
      <c r="A316" s="77"/>
      <c r="B316" s="109"/>
      <c r="C316" s="35"/>
      <c r="D316" s="83"/>
      <c r="E316" s="35"/>
      <c r="F316" s="137"/>
      <c r="G316" s="84"/>
      <c r="H316" s="79"/>
      <c r="I316" s="79"/>
      <c r="J316" s="85"/>
      <c r="K316" s="81"/>
      <c r="N316" s="82"/>
      <c r="O316" s="80"/>
    </row>
    <row r="317" spans="1:15" s="26" customFormat="1" ht="12" x14ac:dyDescent="0.2">
      <c r="A317" s="77" t="s">
        <v>37</v>
      </c>
      <c r="B317" s="109" t="s">
        <v>251</v>
      </c>
      <c r="C317" s="35"/>
      <c r="D317" s="83" t="s">
        <v>838</v>
      </c>
      <c r="E317" s="35" t="s">
        <v>38</v>
      </c>
      <c r="F317" s="137">
        <v>1</v>
      </c>
      <c r="G317" s="84"/>
      <c r="H317" s="79"/>
      <c r="I317" s="79" t="str">
        <f>IF(ISBLANK(H317), "", ROUND(G317 * ROUND(H317, 2), 2))</f>
        <v/>
      </c>
      <c r="J317" s="85" t="s">
        <v>29</v>
      </c>
      <c r="K317" s="81">
        <v>0.2</v>
      </c>
      <c r="L317" s="26" t="b">
        <f>IF(AND(COUNTIF(TAUXTVA1:TAUXTVA4, K317) = 0, K317 &lt;&gt; 0), FALSE, IF(ISBLANK(K317), FALSE, TRUE))</f>
        <v>1</v>
      </c>
      <c r="M317" s="26" t="b">
        <f>IF(AND(A317 = "9", OR(J317 = "Variante", J317 = "Option")), FALSE, TRUE)</f>
        <v>1</v>
      </c>
      <c r="N317" s="82">
        <f>IF(AND(M317 = TRUE, L317 = TRUE), K317, "")</f>
        <v>0.2</v>
      </c>
      <c r="O317" s="80"/>
    </row>
    <row r="318" spans="1:15" s="26" customFormat="1" ht="12" x14ac:dyDescent="0.2">
      <c r="A318" s="77"/>
      <c r="B318" s="109"/>
      <c r="C318" s="35"/>
      <c r="D318" s="83"/>
      <c r="E318" s="35"/>
      <c r="F318" s="137"/>
      <c r="G318" s="84"/>
      <c r="H318" s="79"/>
      <c r="I318" s="79"/>
      <c r="J318" s="85"/>
      <c r="K318" s="81"/>
      <c r="N318" s="82"/>
      <c r="O318" s="80"/>
    </row>
    <row r="319" spans="1:15" s="26" customFormat="1" ht="12" x14ac:dyDescent="0.2">
      <c r="A319" s="77" t="s">
        <v>37</v>
      </c>
      <c r="B319" s="109" t="s">
        <v>252</v>
      </c>
      <c r="C319" s="35"/>
      <c r="D319" s="83" t="s">
        <v>802</v>
      </c>
      <c r="E319" s="35" t="s">
        <v>38</v>
      </c>
      <c r="F319" s="137">
        <v>1</v>
      </c>
      <c r="G319" s="84"/>
      <c r="H319" s="79"/>
      <c r="I319" s="79" t="str">
        <f>IF(ISBLANK(H319), "", ROUND(G319 * ROUND(H319, 2), 2))</f>
        <v/>
      </c>
      <c r="J319" s="85" t="s">
        <v>29</v>
      </c>
      <c r="K319" s="81">
        <v>0.2</v>
      </c>
      <c r="L319" s="26" t="b">
        <f>IF(AND(COUNTIF(TAUXTVA1:TAUXTVA4, K319) = 0, K319 &lt;&gt; 0), FALSE, IF(ISBLANK(K319), FALSE, TRUE))</f>
        <v>1</v>
      </c>
      <c r="M319" s="26" t="b">
        <f>IF(AND(A319 = "9", OR(J319 = "Variante", J319 = "Option")), FALSE, TRUE)</f>
        <v>1</v>
      </c>
      <c r="N319" s="82">
        <f>IF(AND(M319 = TRUE, L319 = TRUE), K319, "")</f>
        <v>0.2</v>
      </c>
      <c r="O319" s="80"/>
    </row>
    <row r="320" spans="1:15" s="26" customFormat="1" ht="12" x14ac:dyDescent="0.2">
      <c r="A320" s="77"/>
      <c r="B320" s="109"/>
      <c r="C320" s="35"/>
      <c r="D320" s="83"/>
      <c r="E320" s="35"/>
      <c r="F320" s="137"/>
      <c r="G320" s="84"/>
      <c r="H320" s="79"/>
      <c r="I320" s="79"/>
      <c r="J320" s="85"/>
      <c r="K320" s="81"/>
      <c r="N320" s="82"/>
      <c r="O320" s="80"/>
    </row>
    <row r="321" spans="1:15" s="26" customFormat="1" ht="12" x14ac:dyDescent="0.2">
      <c r="A321" s="77" t="s">
        <v>37</v>
      </c>
      <c r="B321" s="109" t="s">
        <v>253</v>
      </c>
      <c r="C321" s="35"/>
      <c r="D321" s="83" t="s">
        <v>839</v>
      </c>
      <c r="E321" s="35" t="s">
        <v>38</v>
      </c>
      <c r="F321" s="137">
        <v>1</v>
      </c>
      <c r="G321" s="84"/>
      <c r="H321" s="79"/>
      <c r="I321" s="79" t="s">
        <v>919</v>
      </c>
      <c r="J321" s="85" t="s">
        <v>29</v>
      </c>
      <c r="K321" s="81">
        <v>0.2</v>
      </c>
      <c r="L321" s="26" t="b">
        <f>IF(AND(COUNTIF(TAUXTVA1:TAUXTVA4, K321) = 0, K321 &lt;&gt; 0), FALSE, IF(ISBLANK(K321), FALSE, TRUE))</f>
        <v>1</v>
      </c>
      <c r="M321" s="26" t="b">
        <f>IF(AND(A321 = "9", OR(J321 = "Variante", J321 = "Option")), FALSE, TRUE)</f>
        <v>1</v>
      </c>
      <c r="N321" s="82">
        <f>IF(AND(M321 = TRUE, L321 = TRUE), K321, "")</f>
        <v>0.2</v>
      </c>
      <c r="O321" s="80"/>
    </row>
    <row r="322" spans="1:15" s="26" customFormat="1" ht="12" x14ac:dyDescent="0.2">
      <c r="A322" s="77"/>
      <c r="B322" s="109"/>
      <c r="C322" s="35"/>
      <c r="D322" s="83"/>
      <c r="E322" s="35"/>
      <c r="F322" s="137"/>
      <c r="G322" s="84"/>
      <c r="H322" s="79"/>
      <c r="I322" s="79"/>
      <c r="J322" s="85"/>
      <c r="K322" s="81"/>
      <c r="N322" s="82"/>
      <c r="O322" s="80"/>
    </row>
    <row r="323" spans="1:15" s="26" customFormat="1" ht="12" x14ac:dyDescent="0.2">
      <c r="A323" s="77" t="s">
        <v>36</v>
      </c>
      <c r="B323" s="109" t="s">
        <v>254</v>
      </c>
      <c r="C323" s="35"/>
      <c r="D323" s="78" t="s">
        <v>168</v>
      </c>
      <c r="E323" s="57"/>
      <c r="F323" s="136"/>
      <c r="G323" s="57"/>
      <c r="H323" s="79"/>
      <c r="I323" s="79"/>
      <c r="J323" s="80"/>
      <c r="K323" s="81"/>
      <c r="N323" s="82"/>
      <c r="O323" s="80"/>
    </row>
    <row r="324" spans="1:15" s="26" customFormat="1" ht="12" x14ac:dyDescent="0.2">
      <c r="A324" s="77"/>
      <c r="B324" s="109"/>
      <c r="C324" s="35"/>
      <c r="D324" s="78"/>
      <c r="E324" s="57"/>
      <c r="F324" s="136"/>
      <c r="G324" s="57"/>
      <c r="H324" s="79"/>
      <c r="I324" s="79"/>
      <c r="J324" s="80"/>
      <c r="K324" s="81"/>
      <c r="N324" s="82"/>
      <c r="O324" s="80"/>
    </row>
    <row r="325" spans="1:15" s="26" customFormat="1" ht="36" x14ac:dyDescent="0.2">
      <c r="A325" s="77" t="s">
        <v>37</v>
      </c>
      <c r="B325" s="109" t="s">
        <v>255</v>
      </c>
      <c r="C325" s="35" t="s">
        <v>997</v>
      </c>
      <c r="D325" s="83" t="s">
        <v>864</v>
      </c>
      <c r="E325" s="35" t="s">
        <v>39</v>
      </c>
      <c r="F325" s="137">
        <v>2</v>
      </c>
      <c r="G325" s="84"/>
      <c r="H325" s="79"/>
      <c r="I325" s="79" t="str">
        <f>IF(ISBLANK(H325), "", ROUND(G325 * ROUND(H325, 2), 2))</f>
        <v/>
      </c>
      <c r="J325" s="85" t="s">
        <v>29</v>
      </c>
      <c r="K325" s="81">
        <v>0.2</v>
      </c>
      <c r="L325" s="26" t="b">
        <f>IF(AND(COUNTIF(TAUXTVA1:TAUXTVA4, K325) = 0, K325 &lt;&gt; 0), FALSE, IF(ISBLANK(K325), FALSE, TRUE))</f>
        <v>1</v>
      </c>
      <c r="M325" s="26" t="b">
        <f>IF(AND(A325 = "9", OR(J325 = "Variante", J325 = "Option")), FALSE, TRUE)</f>
        <v>1</v>
      </c>
      <c r="N325" s="82">
        <f>IF(AND(M325 = TRUE, L325 = TRUE), K325, "")</f>
        <v>0.2</v>
      </c>
      <c r="O325" s="80"/>
    </row>
    <row r="326" spans="1:15" s="26" customFormat="1" ht="12" x14ac:dyDescent="0.2">
      <c r="A326" s="77"/>
      <c r="B326" s="109"/>
      <c r="C326" s="35"/>
      <c r="D326" s="83"/>
      <c r="E326" s="35"/>
      <c r="F326" s="137"/>
      <c r="G326" s="84"/>
      <c r="H326" s="79"/>
      <c r="I326" s="79"/>
      <c r="J326" s="85"/>
      <c r="K326" s="81"/>
      <c r="N326" s="82"/>
      <c r="O326" s="80"/>
    </row>
    <row r="327" spans="1:15" s="26" customFormat="1" ht="36" x14ac:dyDescent="0.2">
      <c r="A327" s="77" t="s">
        <v>37</v>
      </c>
      <c r="B327" s="109" t="s">
        <v>256</v>
      </c>
      <c r="C327" s="35" t="s">
        <v>997</v>
      </c>
      <c r="D327" s="83" t="s">
        <v>855</v>
      </c>
      <c r="E327" s="35" t="s">
        <v>39</v>
      </c>
      <c r="F327" s="137">
        <v>2</v>
      </c>
      <c r="G327" s="84"/>
      <c r="H327" s="79"/>
      <c r="I327" s="79" t="str">
        <f>IF(ISBLANK(H327), "", ROUND(G327 * ROUND(H327, 2), 2))</f>
        <v/>
      </c>
      <c r="J327" s="85" t="s">
        <v>29</v>
      </c>
      <c r="K327" s="81">
        <v>0.2</v>
      </c>
      <c r="L327" s="26" t="b">
        <f>IF(AND(COUNTIF(TAUXTVA1:TAUXTVA4, K327) = 0, K327 &lt;&gt; 0), FALSE, IF(ISBLANK(K327), FALSE, TRUE))</f>
        <v>1</v>
      </c>
      <c r="M327" s="26" t="b">
        <f>IF(AND(A327 = "9", OR(J327 = "Variante", J327 = "Option")), FALSE, TRUE)</f>
        <v>1</v>
      </c>
      <c r="N327" s="82">
        <f>IF(AND(M327 = TRUE, L327 = TRUE), K327, "")</f>
        <v>0.2</v>
      </c>
      <c r="O327" s="80"/>
    </row>
    <row r="328" spans="1:15" s="26" customFormat="1" ht="12" x14ac:dyDescent="0.2">
      <c r="A328" s="77"/>
      <c r="B328" s="109"/>
      <c r="C328" s="35"/>
      <c r="D328" s="83"/>
      <c r="E328" s="35"/>
      <c r="F328" s="137"/>
      <c r="G328" s="84"/>
      <c r="H328" s="79"/>
      <c r="I328" s="79"/>
      <c r="J328" s="85"/>
      <c r="K328" s="81"/>
      <c r="N328" s="82"/>
      <c r="O328" s="80"/>
    </row>
    <row r="329" spans="1:15" s="26" customFormat="1" ht="24" x14ac:dyDescent="0.2">
      <c r="A329" s="77" t="s">
        <v>37</v>
      </c>
      <c r="B329" s="109" t="s">
        <v>257</v>
      </c>
      <c r="C329" s="35" t="s">
        <v>999</v>
      </c>
      <c r="D329" s="83" t="s">
        <v>844</v>
      </c>
      <c r="E329" s="35" t="s">
        <v>38</v>
      </c>
      <c r="F329" s="137">
        <v>1</v>
      </c>
      <c r="G329" s="84"/>
      <c r="H329" s="79"/>
      <c r="I329" s="79" t="str">
        <f>IF(ISBLANK(H329), "", ROUND(G329 * ROUND(H329, 2), 2))</f>
        <v/>
      </c>
      <c r="J329" s="85" t="s">
        <v>29</v>
      </c>
      <c r="K329" s="81">
        <v>0.2</v>
      </c>
      <c r="L329" s="26" t="b">
        <f>IF(AND(COUNTIF(TAUXTVA1:TAUXTVA4, K329) = 0, K329 &lt;&gt; 0), FALSE, IF(ISBLANK(K329), FALSE, TRUE))</f>
        <v>1</v>
      </c>
      <c r="M329" s="26" t="b">
        <f>IF(AND(A329 = "9", OR(J329 = "Variante", J329 = "Option")), FALSE, TRUE)</f>
        <v>1</v>
      </c>
      <c r="N329" s="82">
        <f>IF(AND(M329 = TRUE, L329 = TRUE), K329, "")</f>
        <v>0.2</v>
      </c>
      <c r="O329" s="80"/>
    </row>
    <row r="330" spans="1:15" s="26" customFormat="1" ht="12" x14ac:dyDescent="0.2">
      <c r="A330" s="77"/>
      <c r="B330" s="109"/>
      <c r="C330" s="35"/>
      <c r="D330" s="83"/>
      <c r="E330" s="35"/>
      <c r="F330" s="137"/>
      <c r="G330" s="84"/>
      <c r="H330" s="79"/>
      <c r="I330" s="79"/>
      <c r="J330" s="85"/>
      <c r="K330" s="81"/>
      <c r="N330" s="82"/>
      <c r="O330" s="80"/>
    </row>
    <row r="331" spans="1:15" s="26" customFormat="1" ht="12" x14ac:dyDescent="0.2">
      <c r="A331" s="77" t="s">
        <v>36</v>
      </c>
      <c r="B331" s="109" t="s">
        <v>258</v>
      </c>
      <c r="C331" s="35"/>
      <c r="D331" s="78" t="s">
        <v>148</v>
      </c>
      <c r="E331" s="57"/>
      <c r="F331" s="136"/>
      <c r="G331" s="57"/>
      <c r="H331" s="79"/>
      <c r="I331" s="79"/>
      <c r="J331" s="80"/>
      <c r="K331" s="81"/>
      <c r="N331" s="82"/>
      <c r="O331" s="80"/>
    </row>
    <row r="332" spans="1:15" s="26" customFormat="1" ht="12" x14ac:dyDescent="0.2">
      <c r="A332" s="77"/>
      <c r="B332" s="109"/>
      <c r="C332" s="35"/>
      <c r="D332" s="78"/>
      <c r="E332" s="57"/>
      <c r="F332" s="136"/>
      <c r="G332" s="57"/>
      <c r="H332" s="79"/>
      <c r="I332" s="79"/>
      <c r="J332" s="80"/>
      <c r="K332" s="81"/>
      <c r="N332" s="82"/>
      <c r="O332" s="80"/>
    </row>
    <row r="333" spans="1:15" s="26" customFormat="1" ht="12" x14ac:dyDescent="0.2">
      <c r="A333" s="77" t="s">
        <v>37</v>
      </c>
      <c r="B333" s="109" t="s">
        <v>259</v>
      </c>
      <c r="C333" s="35" t="s">
        <v>996</v>
      </c>
      <c r="D333" s="83" t="s">
        <v>865</v>
      </c>
      <c r="E333" s="35" t="s">
        <v>39</v>
      </c>
      <c r="F333" s="137">
        <v>2</v>
      </c>
      <c r="G333" s="84"/>
      <c r="H333" s="79"/>
      <c r="I333" s="79" t="str">
        <f>IF(ISBLANK(H333), "", ROUND(G333 * ROUND(H333, 2), 2))</f>
        <v/>
      </c>
      <c r="J333" s="85" t="s">
        <v>29</v>
      </c>
      <c r="K333" s="81">
        <v>0.2</v>
      </c>
      <c r="L333" s="26" t="b">
        <f>IF(AND(COUNTIF(TAUXTVA1:TAUXTVA4, K333) = 0, K333 &lt;&gt; 0), FALSE, IF(ISBLANK(K333), FALSE, TRUE))</f>
        <v>1</v>
      </c>
      <c r="M333" s="26" t="b">
        <f>IF(AND(A333 = "9", OR(J333 = "Variante", J333 = "Option")), FALSE, TRUE)</f>
        <v>1</v>
      </c>
      <c r="N333" s="82">
        <f>IF(AND(M333 = TRUE, L333 = TRUE), K333, "")</f>
        <v>0.2</v>
      </c>
      <c r="O333" s="80"/>
    </row>
    <row r="334" spans="1:15" s="26" customFormat="1" ht="12" x14ac:dyDescent="0.2">
      <c r="A334" s="77"/>
      <c r="B334" s="109"/>
      <c r="C334" s="35"/>
      <c r="D334" s="83"/>
      <c r="E334" s="35"/>
      <c r="F334" s="137"/>
      <c r="G334" s="84"/>
      <c r="H334" s="79"/>
      <c r="I334" s="79"/>
      <c r="J334" s="85"/>
      <c r="K334" s="81"/>
      <c r="N334" s="82"/>
      <c r="O334" s="80"/>
    </row>
    <row r="335" spans="1:15" s="26" customFormat="1" ht="12" x14ac:dyDescent="0.2">
      <c r="A335" s="77" t="s">
        <v>36</v>
      </c>
      <c r="B335" s="109" t="s">
        <v>260</v>
      </c>
      <c r="C335" s="35"/>
      <c r="D335" s="78" t="s">
        <v>186</v>
      </c>
      <c r="E335" s="57"/>
      <c r="F335" s="136"/>
      <c r="G335" s="57"/>
      <c r="H335" s="79"/>
      <c r="I335" s="79"/>
      <c r="J335" s="80"/>
      <c r="K335" s="81"/>
      <c r="N335" s="82"/>
      <c r="O335" s="80"/>
    </row>
    <row r="336" spans="1:15" s="26" customFormat="1" ht="12" x14ac:dyDescent="0.2">
      <c r="A336" s="77"/>
      <c r="B336" s="109"/>
      <c r="C336" s="35"/>
      <c r="D336" s="78"/>
      <c r="E336" s="57"/>
      <c r="F336" s="136"/>
      <c r="G336" s="57"/>
      <c r="H336" s="79"/>
      <c r="I336" s="79"/>
      <c r="J336" s="80"/>
      <c r="K336" s="81"/>
      <c r="N336" s="82"/>
      <c r="O336" s="80"/>
    </row>
    <row r="337" spans="1:15" s="26" customFormat="1" ht="24" x14ac:dyDescent="0.2">
      <c r="A337" s="77" t="s">
        <v>37</v>
      </c>
      <c r="B337" s="109" t="s">
        <v>261</v>
      </c>
      <c r="C337" s="35" t="s">
        <v>1002</v>
      </c>
      <c r="D337" s="83" t="s">
        <v>866</v>
      </c>
      <c r="E337" s="35" t="s">
        <v>39</v>
      </c>
      <c r="F337" s="137">
        <v>2</v>
      </c>
      <c r="G337" s="84"/>
      <c r="H337" s="86"/>
      <c r="I337" s="87" t="str">
        <f>IF(ISBLANK(H337), "", ROUND(G337 * ROUND(H337, 2), 2))</f>
        <v/>
      </c>
      <c r="J337" s="85" t="s">
        <v>29</v>
      </c>
      <c r="K337" s="81">
        <v>0.2</v>
      </c>
      <c r="L337" s="26" t="b">
        <f>IF(AND(COUNTIF(TAUXTVA1:TAUXTVA4, K337) = 0, K337 &lt;&gt; 0), FALSE, IF(ISBLANK(K337), FALSE, TRUE))</f>
        <v>1</v>
      </c>
      <c r="M337" s="26" t="b">
        <f>IF(AND(A337 = "9", OR(J337 = "Variante", J337 = "Option")), FALSE, TRUE)</f>
        <v>1</v>
      </c>
      <c r="N337" s="82">
        <f>IF(AND(M337 = TRUE, L337 = TRUE), K337, "")</f>
        <v>0.2</v>
      </c>
      <c r="O337" s="80"/>
    </row>
    <row r="338" spans="1:15" s="26" customFormat="1" ht="12" x14ac:dyDescent="0.2">
      <c r="A338" s="77"/>
      <c r="B338" s="109"/>
      <c r="C338" s="35"/>
      <c r="D338" s="83"/>
      <c r="E338" s="35"/>
      <c r="F338" s="137"/>
      <c r="G338" s="84"/>
      <c r="H338" s="79"/>
      <c r="I338" s="79"/>
      <c r="J338" s="85"/>
      <c r="K338" s="81"/>
      <c r="N338" s="82"/>
      <c r="O338" s="80"/>
    </row>
    <row r="339" spans="1:15" s="14" customFormat="1" ht="12.75" customHeight="1" x14ac:dyDescent="0.2">
      <c r="A339" s="71" t="s">
        <v>40</v>
      </c>
      <c r="B339" s="38"/>
      <c r="C339" s="34"/>
      <c r="D339" s="88" t="s">
        <v>929</v>
      </c>
      <c r="E339" s="73"/>
      <c r="F339" s="139" t="s">
        <v>1</v>
      </c>
      <c r="G339" s="89"/>
      <c r="H339" s="74"/>
      <c r="I339" s="74">
        <f>IF(COUNTIF(M311:M337, FALSE) = COUNTIF(A311:A337, "9"), SUMIF(A311:A337, "9", I311:I337), SUMIF(M311:M337, TRUE, I311:I337))</f>
        <v>0</v>
      </c>
      <c r="J339" s="90" t="str">
        <f>IF(AND(COUNTIF(A311:A337, "9") &gt; 0, COUNTIF(M311:M337, FALSE) = COUNTIF(A311:A337, "9")), "Non totalisé", "")</f>
        <v/>
      </c>
      <c r="K339" s="75"/>
      <c r="N339" s="76"/>
      <c r="O339" s="12"/>
    </row>
    <row r="340" spans="1:15" s="14" customFormat="1" ht="12.75" customHeight="1" x14ac:dyDescent="0.2">
      <c r="A340" s="71"/>
      <c r="B340" s="38"/>
      <c r="C340" s="34"/>
      <c r="D340" s="88"/>
      <c r="E340" s="73"/>
      <c r="F340" s="139"/>
      <c r="G340" s="89"/>
      <c r="H340" s="74"/>
      <c r="I340" s="74"/>
      <c r="J340" s="90"/>
      <c r="K340" s="75"/>
      <c r="N340" s="76"/>
      <c r="O340" s="12"/>
    </row>
    <row r="341" spans="1:15" s="14" customFormat="1" x14ac:dyDescent="0.2">
      <c r="A341" s="71" t="s">
        <v>35</v>
      </c>
      <c r="B341" s="38"/>
      <c r="C341" s="34"/>
      <c r="D341" s="72" t="s">
        <v>97</v>
      </c>
      <c r="E341" s="73"/>
      <c r="F341" s="138"/>
      <c r="G341" s="73"/>
      <c r="H341" s="74"/>
      <c r="I341" s="74"/>
      <c r="J341" s="12"/>
      <c r="K341" s="75"/>
      <c r="N341" s="76"/>
      <c r="O341" s="12"/>
    </row>
    <row r="342" spans="1:15" s="14" customFormat="1" x14ac:dyDescent="0.2">
      <c r="A342" s="71"/>
      <c r="B342" s="38"/>
      <c r="C342" s="34"/>
      <c r="D342" s="72"/>
      <c r="E342" s="73"/>
      <c r="F342" s="138"/>
      <c r="G342" s="73"/>
      <c r="H342" s="74"/>
      <c r="I342" s="74"/>
      <c r="J342" s="12"/>
      <c r="K342" s="75"/>
      <c r="N342" s="76"/>
      <c r="O342" s="12"/>
    </row>
    <row r="343" spans="1:15" s="26" customFormat="1" ht="12" x14ac:dyDescent="0.2">
      <c r="A343" s="77" t="s">
        <v>36</v>
      </c>
      <c r="B343" s="109" t="s">
        <v>262</v>
      </c>
      <c r="C343" s="35" t="s">
        <v>994</v>
      </c>
      <c r="D343" s="78" t="s">
        <v>142</v>
      </c>
      <c r="E343" s="57"/>
      <c r="F343" s="136"/>
      <c r="G343" s="57"/>
      <c r="H343" s="79"/>
      <c r="I343" s="79"/>
      <c r="J343" s="80"/>
      <c r="K343" s="81"/>
      <c r="N343" s="82"/>
      <c r="O343" s="80"/>
    </row>
    <row r="344" spans="1:15" s="26" customFormat="1" ht="12" x14ac:dyDescent="0.2">
      <c r="A344" s="77"/>
      <c r="B344" s="109"/>
      <c r="C344" s="35"/>
      <c r="D344" s="78"/>
      <c r="E344" s="57"/>
      <c r="F344" s="136"/>
      <c r="G344" s="57"/>
      <c r="H344" s="79"/>
      <c r="I344" s="79"/>
      <c r="J344" s="80"/>
      <c r="K344" s="81"/>
      <c r="N344" s="82"/>
      <c r="O344" s="80"/>
    </row>
    <row r="345" spans="1:15" s="26" customFormat="1" ht="12" x14ac:dyDescent="0.2">
      <c r="A345" s="77" t="s">
        <v>37</v>
      </c>
      <c r="B345" s="109" t="s">
        <v>263</v>
      </c>
      <c r="C345" s="35"/>
      <c r="D345" s="83" t="s">
        <v>837</v>
      </c>
      <c r="E345" s="35" t="s">
        <v>38</v>
      </c>
      <c r="F345" s="137">
        <v>1</v>
      </c>
      <c r="G345" s="84"/>
      <c r="H345" s="79"/>
      <c r="I345" s="79" t="str">
        <f>IF(ISBLANK(H345), "", ROUND(G345 * ROUND(H345, 2), 2))</f>
        <v/>
      </c>
      <c r="J345" s="85" t="s">
        <v>29</v>
      </c>
      <c r="K345" s="81">
        <v>0.2</v>
      </c>
      <c r="L345" s="26" t="b">
        <f>IF(AND(COUNTIF(TAUXTVA1:TAUXTVA4, K345) = 0, K345 &lt;&gt; 0), FALSE, IF(ISBLANK(K345), FALSE, TRUE))</f>
        <v>1</v>
      </c>
      <c r="M345" s="26" t="b">
        <f>IF(AND(A345 = "9", OR(J345 = "Variante", J345 = "Option")), FALSE, TRUE)</f>
        <v>1</v>
      </c>
      <c r="N345" s="82">
        <f>IF(AND(M345 = TRUE, L345 = TRUE), K345, "")</f>
        <v>0.2</v>
      </c>
      <c r="O345" s="80"/>
    </row>
    <row r="346" spans="1:15" s="26" customFormat="1" ht="12" x14ac:dyDescent="0.2">
      <c r="A346" s="77"/>
      <c r="B346" s="109"/>
      <c r="C346" s="35"/>
      <c r="D346" s="83"/>
      <c r="E346" s="35"/>
      <c r="F346" s="137"/>
      <c r="G346" s="84"/>
      <c r="H346" s="79"/>
      <c r="I346" s="79"/>
      <c r="J346" s="85"/>
      <c r="K346" s="81"/>
      <c r="N346" s="82"/>
      <c r="O346" s="80"/>
    </row>
    <row r="347" spans="1:15" s="26" customFormat="1" ht="12" x14ac:dyDescent="0.2">
      <c r="A347" s="77" t="s">
        <v>37</v>
      </c>
      <c r="B347" s="109" t="s">
        <v>264</v>
      </c>
      <c r="C347" s="35"/>
      <c r="D347" s="83" t="s">
        <v>838</v>
      </c>
      <c r="E347" s="35" t="s">
        <v>38</v>
      </c>
      <c r="F347" s="137">
        <v>1</v>
      </c>
      <c r="G347" s="84"/>
      <c r="H347" s="79"/>
      <c r="I347" s="79" t="str">
        <f>IF(ISBLANK(H347), "", ROUND(G347 * ROUND(H347, 2), 2))</f>
        <v/>
      </c>
      <c r="J347" s="85" t="s">
        <v>29</v>
      </c>
      <c r="K347" s="81">
        <v>0.2</v>
      </c>
      <c r="L347" s="26" t="b">
        <f>IF(AND(COUNTIF(TAUXTVA1:TAUXTVA4, K347) = 0, K347 &lt;&gt; 0), FALSE, IF(ISBLANK(K347), FALSE, TRUE))</f>
        <v>1</v>
      </c>
      <c r="M347" s="26" t="b">
        <f>IF(AND(A347 = "9", OR(J347 = "Variante", J347 = "Option")), FALSE, TRUE)</f>
        <v>1</v>
      </c>
      <c r="N347" s="82">
        <f>IF(AND(M347 = TRUE, L347 = TRUE), K347, "")</f>
        <v>0.2</v>
      </c>
      <c r="O347" s="80"/>
    </row>
    <row r="348" spans="1:15" s="26" customFormat="1" ht="12" x14ac:dyDescent="0.2">
      <c r="A348" s="77"/>
      <c r="B348" s="109"/>
      <c r="C348" s="35"/>
      <c r="D348" s="83"/>
      <c r="E348" s="35"/>
      <c r="F348" s="137"/>
      <c r="G348" s="84"/>
      <c r="H348" s="79"/>
      <c r="I348" s="79"/>
      <c r="J348" s="85"/>
      <c r="K348" s="81"/>
      <c r="N348" s="82"/>
      <c r="O348" s="80"/>
    </row>
    <row r="349" spans="1:15" s="26" customFormat="1" ht="12" x14ac:dyDescent="0.2">
      <c r="A349" s="77" t="s">
        <v>37</v>
      </c>
      <c r="B349" s="109" t="s">
        <v>265</v>
      </c>
      <c r="C349" s="35"/>
      <c r="D349" s="83" t="s">
        <v>802</v>
      </c>
      <c r="E349" s="35" t="s">
        <v>38</v>
      </c>
      <c r="F349" s="137">
        <v>1</v>
      </c>
      <c r="G349" s="84"/>
      <c r="H349" s="79"/>
      <c r="I349" s="79" t="str">
        <f>IF(ISBLANK(H349), "", ROUND(G349 * ROUND(H349, 2), 2))</f>
        <v/>
      </c>
      <c r="J349" s="85" t="s">
        <v>29</v>
      </c>
      <c r="K349" s="81">
        <v>0.2</v>
      </c>
      <c r="L349" s="26" t="b">
        <f>IF(AND(COUNTIF(TAUXTVA1:TAUXTVA4, K349) = 0, K349 &lt;&gt; 0), FALSE, IF(ISBLANK(K349), FALSE, TRUE))</f>
        <v>1</v>
      </c>
      <c r="M349" s="26" t="b">
        <f>IF(AND(A349 = "9", OR(J349 = "Variante", J349 = "Option")), FALSE, TRUE)</f>
        <v>1</v>
      </c>
      <c r="N349" s="82">
        <f>IF(AND(M349 = TRUE, L349 = TRUE), K349, "")</f>
        <v>0.2</v>
      </c>
      <c r="O349" s="80"/>
    </row>
    <row r="350" spans="1:15" s="26" customFormat="1" ht="12" x14ac:dyDescent="0.2">
      <c r="A350" s="77"/>
      <c r="B350" s="109"/>
      <c r="C350" s="35"/>
      <c r="D350" s="83"/>
      <c r="E350" s="35"/>
      <c r="F350" s="137"/>
      <c r="G350" s="84"/>
      <c r="H350" s="79"/>
      <c r="I350" s="79"/>
      <c r="J350" s="85"/>
      <c r="K350" s="81"/>
      <c r="N350" s="82"/>
      <c r="O350" s="80"/>
    </row>
    <row r="351" spans="1:15" s="26" customFormat="1" ht="12" x14ac:dyDescent="0.2">
      <c r="A351" s="77" t="s">
        <v>37</v>
      </c>
      <c r="B351" s="109" t="s">
        <v>266</v>
      </c>
      <c r="C351" s="35"/>
      <c r="D351" s="83" t="s">
        <v>839</v>
      </c>
      <c r="E351" s="35" t="s">
        <v>38</v>
      </c>
      <c r="F351" s="137">
        <v>1</v>
      </c>
      <c r="G351" s="84"/>
      <c r="H351" s="79"/>
      <c r="I351" s="79" t="s">
        <v>919</v>
      </c>
      <c r="J351" s="85" t="s">
        <v>29</v>
      </c>
      <c r="K351" s="81">
        <v>0.2</v>
      </c>
      <c r="L351" s="26" t="b">
        <f>IF(AND(COUNTIF(TAUXTVA1:TAUXTVA4, K351) = 0, K351 &lt;&gt; 0), FALSE, IF(ISBLANK(K351), FALSE, TRUE))</f>
        <v>1</v>
      </c>
      <c r="M351" s="26" t="b">
        <f>IF(AND(A351 = "9", OR(J351 = "Variante", J351 = "Option")), FALSE, TRUE)</f>
        <v>1</v>
      </c>
      <c r="N351" s="82">
        <f>IF(AND(M351 = TRUE, L351 = TRUE), K351, "")</f>
        <v>0.2</v>
      </c>
      <c r="O351" s="80"/>
    </row>
    <row r="352" spans="1:15" s="26" customFormat="1" ht="12" x14ac:dyDescent="0.2">
      <c r="A352" s="77"/>
      <c r="B352" s="109"/>
      <c r="C352" s="35"/>
      <c r="D352" s="83"/>
      <c r="E352" s="35"/>
      <c r="F352" s="137"/>
      <c r="G352" s="84"/>
      <c r="H352" s="79"/>
      <c r="I352" s="79"/>
      <c r="J352" s="85"/>
      <c r="K352" s="81"/>
      <c r="N352" s="82"/>
      <c r="O352" s="80"/>
    </row>
    <row r="353" spans="1:15" s="26" customFormat="1" ht="12" x14ac:dyDescent="0.2">
      <c r="A353" s="77" t="s">
        <v>36</v>
      </c>
      <c r="B353" s="109" t="s">
        <v>267</v>
      </c>
      <c r="C353" s="35"/>
      <c r="D353" s="78" t="s">
        <v>148</v>
      </c>
      <c r="E353" s="57"/>
      <c r="F353" s="136"/>
      <c r="G353" s="57"/>
      <c r="H353" s="79"/>
      <c r="I353" s="79"/>
      <c r="J353" s="80"/>
      <c r="K353" s="81"/>
      <c r="N353" s="82"/>
      <c r="O353" s="80"/>
    </row>
    <row r="354" spans="1:15" s="26" customFormat="1" ht="12" x14ac:dyDescent="0.2">
      <c r="A354" s="77"/>
      <c r="B354" s="109"/>
      <c r="C354" s="35"/>
      <c r="D354" s="78"/>
      <c r="E354" s="57"/>
      <c r="F354" s="136"/>
      <c r="G354" s="57"/>
      <c r="H354" s="79"/>
      <c r="I354" s="79"/>
      <c r="J354" s="80"/>
      <c r="K354" s="81"/>
      <c r="N354" s="82"/>
      <c r="O354" s="80"/>
    </row>
    <row r="355" spans="1:15" s="26" customFormat="1" ht="12" x14ac:dyDescent="0.2">
      <c r="A355" s="77" t="s">
        <v>37</v>
      </c>
      <c r="B355" s="109" t="s">
        <v>268</v>
      </c>
      <c r="C355" s="35" t="s">
        <v>996</v>
      </c>
      <c r="D355" s="83" t="s">
        <v>867</v>
      </c>
      <c r="E355" s="35" t="s">
        <v>39</v>
      </c>
      <c r="F355" s="137">
        <v>1</v>
      </c>
      <c r="G355" s="84"/>
      <c r="H355" s="79"/>
      <c r="I355" s="79" t="str">
        <f>IF(ISBLANK(H355), "", ROUND(G355 * ROUND(H355, 2), 2))</f>
        <v/>
      </c>
      <c r="J355" s="85" t="s">
        <v>29</v>
      </c>
      <c r="K355" s="81">
        <v>0.2</v>
      </c>
      <c r="L355" s="26" t="b">
        <f>IF(AND(COUNTIF(TAUXTVA1:TAUXTVA4, K355) = 0, K355 &lt;&gt; 0), FALSE, IF(ISBLANK(K355), FALSE, TRUE))</f>
        <v>1</v>
      </c>
      <c r="M355" s="26" t="b">
        <f>IF(AND(A355 = "9", OR(J355 = "Variante", J355 = "Option")), FALSE, TRUE)</f>
        <v>1</v>
      </c>
      <c r="N355" s="82">
        <f>IF(AND(M355 = TRUE, L355 = TRUE), K355, "")</f>
        <v>0.2</v>
      </c>
      <c r="O355" s="80"/>
    </row>
    <row r="356" spans="1:15" s="26" customFormat="1" ht="12" x14ac:dyDescent="0.2">
      <c r="A356" s="77"/>
      <c r="B356" s="109"/>
      <c r="C356" s="35"/>
      <c r="D356" s="83"/>
      <c r="E356" s="35"/>
      <c r="F356" s="137"/>
      <c r="G356" s="84"/>
      <c r="H356" s="79"/>
      <c r="I356" s="79"/>
      <c r="J356" s="85"/>
      <c r="K356" s="81"/>
      <c r="N356" s="82"/>
      <c r="O356" s="80"/>
    </row>
    <row r="357" spans="1:15" s="26" customFormat="1" ht="24" x14ac:dyDescent="0.2">
      <c r="A357" s="77" t="s">
        <v>37</v>
      </c>
      <c r="B357" s="109" t="s">
        <v>269</v>
      </c>
      <c r="C357" s="35" t="s">
        <v>996</v>
      </c>
      <c r="D357" s="83" t="s">
        <v>809</v>
      </c>
      <c r="E357" s="35" t="s">
        <v>39</v>
      </c>
      <c r="F357" s="137">
        <v>1</v>
      </c>
      <c r="G357" s="84"/>
      <c r="H357" s="86"/>
      <c r="I357" s="87" t="str">
        <f>IF(ISBLANK(H357), "", ROUND(G357 * ROUND(H357, 2), 2))</f>
        <v/>
      </c>
      <c r="J357" s="85" t="s">
        <v>29</v>
      </c>
      <c r="K357" s="81">
        <v>0.2</v>
      </c>
      <c r="L357" s="26" t="b">
        <f>IF(AND(COUNTIF(TAUXTVA1:TAUXTVA4, K357) = 0, K357 &lt;&gt; 0), FALSE, IF(ISBLANK(K357), FALSE, TRUE))</f>
        <v>1</v>
      </c>
      <c r="M357" s="26" t="b">
        <f>IF(AND(A357 = "9", OR(J357 = "Variante", J357 = "Option")), FALSE, TRUE)</f>
        <v>1</v>
      </c>
      <c r="N357" s="82">
        <f>IF(AND(M357 = TRUE, L357 = TRUE), K357, "")</f>
        <v>0.2</v>
      </c>
      <c r="O357" s="80"/>
    </row>
    <row r="358" spans="1:15" s="26" customFormat="1" ht="12" x14ac:dyDescent="0.2">
      <c r="A358" s="77"/>
      <c r="B358" s="109"/>
      <c r="C358" s="35"/>
      <c r="D358" s="83"/>
      <c r="E358" s="35"/>
      <c r="F358" s="137"/>
      <c r="G358" s="84"/>
      <c r="H358" s="79"/>
      <c r="I358" s="79"/>
      <c r="J358" s="85"/>
      <c r="K358" s="81"/>
      <c r="N358" s="82"/>
      <c r="O358" s="80"/>
    </row>
    <row r="359" spans="1:15" s="14" customFormat="1" ht="12.75" customHeight="1" x14ac:dyDescent="0.2">
      <c r="A359" s="71" t="s">
        <v>40</v>
      </c>
      <c r="B359" s="38"/>
      <c r="C359" s="34"/>
      <c r="D359" s="88" t="s">
        <v>965</v>
      </c>
      <c r="E359" s="73"/>
      <c r="F359" s="139" t="s">
        <v>1</v>
      </c>
      <c r="G359" s="89"/>
      <c r="H359" s="74"/>
      <c r="I359" s="74">
        <f>IF(COUNTIF(M341:M357, FALSE) = COUNTIF(A341:A357, "9"), SUMIF(A341:A357, "9", I341:I357), SUMIF(M341:M357, TRUE, I341:I357))</f>
        <v>0</v>
      </c>
      <c r="J359" s="90" t="str">
        <f>IF(AND(COUNTIF(A341:A357, "9") &gt; 0, COUNTIF(M341:M357, FALSE) = COUNTIF(A341:A357, "9")), "Non totalisé", "")</f>
        <v/>
      </c>
      <c r="K359" s="75"/>
      <c r="N359" s="76"/>
      <c r="O359" s="12"/>
    </row>
    <row r="360" spans="1:15" s="14" customFormat="1" ht="12.75" customHeight="1" x14ac:dyDescent="0.2">
      <c r="A360" s="71"/>
      <c r="B360" s="38"/>
      <c r="C360" s="34"/>
      <c r="D360" s="88"/>
      <c r="E360" s="73"/>
      <c r="F360" s="139"/>
      <c r="G360" s="89"/>
      <c r="H360" s="74"/>
      <c r="I360" s="74"/>
      <c r="J360" s="90"/>
      <c r="K360" s="75"/>
      <c r="N360" s="76"/>
      <c r="O360" s="12"/>
    </row>
    <row r="361" spans="1:15" s="14" customFormat="1" x14ac:dyDescent="0.2">
      <c r="A361" s="71" t="s">
        <v>35</v>
      </c>
      <c r="B361" s="38"/>
      <c r="C361" s="34"/>
      <c r="D361" s="72" t="s">
        <v>98</v>
      </c>
      <c r="E361" s="73"/>
      <c r="F361" s="138"/>
      <c r="G361" s="73"/>
      <c r="H361" s="74"/>
      <c r="I361" s="74"/>
      <c r="J361" s="12"/>
      <c r="K361" s="75"/>
      <c r="N361" s="76"/>
      <c r="O361" s="12"/>
    </row>
    <row r="362" spans="1:15" s="14" customFormat="1" x14ac:dyDescent="0.2">
      <c r="A362" s="71"/>
      <c r="B362" s="38"/>
      <c r="C362" s="34"/>
      <c r="D362" s="72"/>
      <c r="E362" s="73"/>
      <c r="F362" s="138"/>
      <c r="G362" s="73"/>
      <c r="H362" s="74"/>
      <c r="I362" s="74"/>
      <c r="J362" s="12"/>
      <c r="K362" s="75"/>
      <c r="N362" s="76"/>
      <c r="O362" s="12"/>
    </row>
    <row r="363" spans="1:15" s="26" customFormat="1" ht="12" x14ac:dyDescent="0.2">
      <c r="A363" s="77" t="s">
        <v>36</v>
      </c>
      <c r="B363" s="109" t="s">
        <v>270</v>
      </c>
      <c r="C363" s="35" t="s">
        <v>994</v>
      </c>
      <c r="D363" s="78" t="s">
        <v>142</v>
      </c>
      <c r="E363" s="57"/>
      <c r="F363" s="136"/>
      <c r="G363" s="57"/>
      <c r="H363" s="79"/>
      <c r="I363" s="79"/>
      <c r="J363" s="80"/>
      <c r="K363" s="81"/>
      <c r="N363" s="82"/>
      <c r="O363" s="80"/>
    </row>
    <row r="364" spans="1:15" s="26" customFormat="1" ht="12" x14ac:dyDescent="0.2">
      <c r="A364" s="77"/>
      <c r="B364" s="109"/>
      <c r="C364" s="35"/>
      <c r="D364" s="78"/>
      <c r="E364" s="57"/>
      <c r="F364" s="136"/>
      <c r="G364" s="57"/>
      <c r="H364" s="79"/>
      <c r="I364" s="79"/>
      <c r="J364" s="80"/>
      <c r="K364" s="81"/>
      <c r="N364" s="82"/>
      <c r="O364" s="80"/>
    </row>
    <row r="365" spans="1:15" s="26" customFormat="1" ht="12" x14ac:dyDescent="0.2">
      <c r="A365" s="77" t="s">
        <v>37</v>
      </c>
      <c r="B365" s="109" t="s">
        <v>271</v>
      </c>
      <c r="C365" s="35"/>
      <c r="D365" s="83" t="s">
        <v>837</v>
      </c>
      <c r="E365" s="35" t="s">
        <v>38</v>
      </c>
      <c r="F365" s="137">
        <v>1</v>
      </c>
      <c r="G365" s="84"/>
      <c r="H365" s="79"/>
      <c r="I365" s="79" t="str">
        <f>IF(ISBLANK(H365), "", ROUND(G365 * ROUND(H365, 2), 2))</f>
        <v/>
      </c>
      <c r="J365" s="85" t="s">
        <v>29</v>
      </c>
      <c r="K365" s="81">
        <v>0.2</v>
      </c>
      <c r="L365" s="26" t="b">
        <f>IF(AND(COUNTIF(TAUXTVA1:TAUXTVA4, K365) = 0, K365 &lt;&gt; 0), FALSE, IF(ISBLANK(K365), FALSE, TRUE))</f>
        <v>1</v>
      </c>
      <c r="M365" s="26" t="b">
        <f>IF(AND(A365 = "9", OR(J365 = "Variante", J365 = "Option")), FALSE, TRUE)</f>
        <v>1</v>
      </c>
      <c r="N365" s="82">
        <f>IF(AND(M365 = TRUE, L365 = TRUE), K365, "")</f>
        <v>0.2</v>
      </c>
      <c r="O365" s="80"/>
    </row>
    <row r="366" spans="1:15" s="26" customFormat="1" ht="12" x14ac:dyDescent="0.2">
      <c r="A366" s="77"/>
      <c r="B366" s="109"/>
      <c r="C366" s="35"/>
      <c r="D366" s="83"/>
      <c r="E366" s="35"/>
      <c r="F366" s="137"/>
      <c r="G366" s="84"/>
      <c r="H366" s="79"/>
      <c r="I366" s="79"/>
      <c r="J366" s="85"/>
      <c r="K366" s="81"/>
      <c r="N366" s="82"/>
      <c r="O366" s="80"/>
    </row>
    <row r="367" spans="1:15" s="26" customFormat="1" ht="12" x14ac:dyDescent="0.2">
      <c r="A367" s="77" t="s">
        <v>37</v>
      </c>
      <c r="B367" s="109" t="s">
        <v>272</v>
      </c>
      <c r="C367" s="35"/>
      <c r="D367" s="83" t="s">
        <v>838</v>
      </c>
      <c r="E367" s="35" t="s">
        <v>38</v>
      </c>
      <c r="F367" s="137">
        <v>1</v>
      </c>
      <c r="G367" s="84"/>
      <c r="H367" s="79"/>
      <c r="I367" s="79" t="str">
        <f>IF(ISBLANK(H367), "", ROUND(G367 * ROUND(H367, 2), 2))</f>
        <v/>
      </c>
      <c r="J367" s="85" t="s">
        <v>29</v>
      </c>
      <c r="K367" s="81">
        <v>0.2</v>
      </c>
      <c r="L367" s="26" t="b">
        <f>IF(AND(COUNTIF(TAUXTVA1:TAUXTVA4, K367) = 0, K367 &lt;&gt; 0), FALSE, IF(ISBLANK(K367), FALSE, TRUE))</f>
        <v>1</v>
      </c>
      <c r="M367" s="26" t="b">
        <f>IF(AND(A367 = "9", OR(J367 = "Variante", J367 = "Option")), FALSE, TRUE)</f>
        <v>1</v>
      </c>
      <c r="N367" s="82">
        <f>IF(AND(M367 = TRUE, L367 = TRUE), K367, "")</f>
        <v>0.2</v>
      </c>
      <c r="O367" s="80"/>
    </row>
    <row r="368" spans="1:15" s="26" customFormat="1" ht="12" x14ac:dyDescent="0.2">
      <c r="A368" s="77"/>
      <c r="B368" s="109"/>
      <c r="C368" s="35"/>
      <c r="D368" s="83"/>
      <c r="E368" s="35"/>
      <c r="F368" s="137"/>
      <c r="G368" s="84"/>
      <c r="H368" s="79"/>
      <c r="I368" s="79"/>
      <c r="J368" s="85"/>
      <c r="K368" s="81"/>
      <c r="N368" s="82"/>
      <c r="O368" s="80"/>
    </row>
    <row r="369" spans="1:15" s="26" customFormat="1" ht="12" x14ac:dyDescent="0.2">
      <c r="A369" s="77" t="s">
        <v>37</v>
      </c>
      <c r="B369" s="109" t="s">
        <v>273</v>
      </c>
      <c r="C369" s="35"/>
      <c r="D369" s="83" t="s">
        <v>802</v>
      </c>
      <c r="E369" s="35" t="s">
        <v>38</v>
      </c>
      <c r="F369" s="137">
        <v>1</v>
      </c>
      <c r="G369" s="84"/>
      <c r="H369" s="79"/>
      <c r="I369" s="79" t="str">
        <f>IF(ISBLANK(H369), "", ROUND(G369 * ROUND(H369, 2), 2))</f>
        <v/>
      </c>
      <c r="J369" s="85" t="s">
        <v>29</v>
      </c>
      <c r="K369" s="81">
        <v>0.2</v>
      </c>
      <c r="L369" s="26" t="b">
        <f>IF(AND(COUNTIF(TAUXTVA1:TAUXTVA4, K369) = 0, K369 &lt;&gt; 0), FALSE, IF(ISBLANK(K369), FALSE, TRUE))</f>
        <v>1</v>
      </c>
      <c r="M369" s="26" t="b">
        <f>IF(AND(A369 = "9", OR(J369 = "Variante", J369 = "Option")), FALSE, TRUE)</f>
        <v>1</v>
      </c>
      <c r="N369" s="82">
        <f>IF(AND(M369 = TRUE, L369 = TRUE), K369, "")</f>
        <v>0.2</v>
      </c>
      <c r="O369" s="80"/>
    </row>
    <row r="370" spans="1:15" s="26" customFormat="1" ht="12" x14ac:dyDescent="0.2">
      <c r="A370" s="77"/>
      <c r="B370" s="109"/>
      <c r="C370" s="35"/>
      <c r="D370" s="83"/>
      <c r="E370" s="35"/>
      <c r="F370" s="137"/>
      <c r="G370" s="84"/>
      <c r="H370" s="79"/>
      <c r="I370" s="79"/>
      <c r="J370" s="85"/>
      <c r="K370" s="81"/>
      <c r="N370" s="82"/>
      <c r="O370" s="80"/>
    </row>
    <row r="371" spans="1:15" s="26" customFormat="1" ht="12" x14ac:dyDescent="0.2">
      <c r="A371" s="77" t="s">
        <v>37</v>
      </c>
      <c r="B371" s="109" t="s">
        <v>274</v>
      </c>
      <c r="C371" s="35"/>
      <c r="D371" s="83" t="s">
        <v>839</v>
      </c>
      <c r="E371" s="35" t="s">
        <v>38</v>
      </c>
      <c r="F371" s="137">
        <v>1</v>
      </c>
      <c r="G371" s="84"/>
      <c r="H371" s="79"/>
      <c r="I371" s="79" t="s">
        <v>919</v>
      </c>
      <c r="J371" s="85" t="s">
        <v>29</v>
      </c>
      <c r="K371" s="81">
        <v>0.2</v>
      </c>
      <c r="L371" s="26" t="b">
        <f>IF(AND(COUNTIF(TAUXTVA1:TAUXTVA4, K371) = 0, K371 &lt;&gt; 0), FALSE, IF(ISBLANK(K371), FALSE, TRUE))</f>
        <v>1</v>
      </c>
      <c r="M371" s="26" t="b">
        <f>IF(AND(A371 = "9", OR(J371 = "Variante", J371 = "Option")), FALSE, TRUE)</f>
        <v>1</v>
      </c>
      <c r="N371" s="82">
        <f>IF(AND(M371 = TRUE, L371 = TRUE), K371, "")</f>
        <v>0.2</v>
      </c>
      <c r="O371" s="80"/>
    </row>
    <row r="372" spans="1:15" s="26" customFormat="1" ht="12" x14ac:dyDescent="0.2">
      <c r="A372" s="77"/>
      <c r="B372" s="109"/>
      <c r="C372" s="35"/>
      <c r="D372" s="83"/>
      <c r="E372" s="35"/>
      <c r="F372" s="137"/>
      <c r="G372" s="84"/>
      <c r="H372" s="79"/>
      <c r="I372" s="79"/>
      <c r="J372" s="85"/>
      <c r="K372" s="81"/>
      <c r="N372" s="82"/>
      <c r="O372" s="80"/>
    </row>
    <row r="373" spans="1:15" s="26" customFormat="1" ht="12" x14ac:dyDescent="0.2">
      <c r="A373" s="77" t="s">
        <v>36</v>
      </c>
      <c r="B373" s="109" t="s">
        <v>275</v>
      </c>
      <c r="C373" s="35"/>
      <c r="D373" s="78" t="s">
        <v>168</v>
      </c>
      <c r="E373" s="57"/>
      <c r="F373" s="136"/>
      <c r="G373" s="57"/>
      <c r="H373" s="79"/>
      <c r="I373" s="79"/>
      <c r="J373" s="80"/>
      <c r="K373" s="81"/>
      <c r="N373" s="82"/>
      <c r="O373" s="80"/>
    </row>
    <row r="374" spans="1:15" s="26" customFormat="1" ht="12" x14ac:dyDescent="0.2">
      <c r="A374" s="77"/>
      <c r="B374" s="109"/>
      <c r="C374" s="35"/>
      <c r="D374" s="78"/>
      <c r="E374" s="57"/>
      <c r="F374" s="136"/>
      <c r="G374" s="57"/>
      <c r="H374" s="79"/>
      <c r="I374" s="79"/>
      <c r="J374" s="80"/>
      <c r="K374" s="81"/>
      <c r="N374" s="82"/>
      <c r="O374" s="80"/>
    </row>
    <row r="375" spans="1:15" s="26" customFormat="1" ht="36" x14ac:dyDescent="0.2">
      <c r="A375" s="77" t="s">
        <v>37</v>
      </c>
      <c r="B375" s="109" t="s">
        <v>276</v>
      </c>
      <c r="C375" s="35" t="s">
        <v>997</v>
      </c>
      <c r="D375" s="83" t="s">
        <v>868</v>
      </c>
      <c r="E375" s="35" t="s">
        <v>39</v>
      </c>
      <c r="F375" s="137">
        <v>1</v>
      </c>
      <c r="G375" s="84"/>
      <c r="H375" s="79"/>
      <c r="I375" s="79" t="str">
        <f>IF(ISBLANK(H375), "", ROUND(G375 * ROUND(H375, 2), 2))</f>
        <v/>
      </c>
      <c r="J375" s="85" t="s">
        <v>29</v>
      </c>
      <c r="K375" s="81">
        <v>0.2</v>
      </c>
      <c r="L375" s="26" t="b">
        <f>IF(AND(COUNTIF(TAUXTVA1:TAUXTVA4, K375) = 0, K375 &lt;&gt; 0), FALSE, IF(ISBLANK(K375), FALSE, TRUE))</f>
        <v>1</v>
      </c>
      <c r="M375" s="26" t="b">
        <f>IF(AND(A375 = "9", OR(J375 = "Variante", J375 = "Option")), FALSE, TRUE)</f>
        <v>1</v>
      </c>
      <c r="N375" s="82">
        <f>IF(AND(M375 = TRUE, L375 = TRUE), K375, "")</f>
        <v>0.2</v>
      </c>
      <c r="O375" s="80"/>
    </row>
    <row r="376" spans="1:15" s="26" customFormat="1" ht="12" x14ac:dyDescent="0.2">
      <c r="A376" s="77"/>
      <c r="B376" s="109"/>
      <c r="C376" s="35"/>
      <c r="D376" s="83"/>
      <c r="E376" s="35"/>
      <c r="F376" s="137"/>
      <c r="G376" s="84"/>
      <c r="H376" s="79"/>
      <c r="I376" s="79"/>
      <c r="J376" s="85"/>
      <c r="K376" s="81"/>
      <c r="N376" s="82"/>
      <c r="O376" s="80"/>
    </row>
    <row r="377" spans="1:15" s="26" customFormat="1" ht="24" x14ac:dyDescent="0.2">
      <c r="A377" s="77" t="s">
        <v>37</v>
      </c>
      <c r="B377" s="109" t="s">
        <v>277</v>
      </c>
      <c r="C377" s="35" t="s">
        <v>999</v>
      </c>
      <c r="D377" s="83" t="s">
        <v>844</v>
      </c>
      <c r="E377" s="35" t="s">
        <v>38</v>
      </c>
      <c r="F377" s="137">
        <v>1</v>
      </c>
      <c r="G377" s="84"/>
      <c r="H377" s="79"/>
      <c r="I377" s="79" t="str">
        <f>IF(ISBLANK(H377), "", ROUND(G377 * ROUND(H377, 2), 2))</f>
        <v/>
      </c>
      <c r="J377" s="85" t="s">
        <v>29</v>
      </c>
      <c r="K377" s="81">
        <v>0.2</v>
      </c>
      <c r="L377" s="26" t="b">
        <f>IF(AND(COUNTIF(TAUXTVA1:TAUXTVA4, K377) = 0, K377 &lt;&gt; 0), FALSE, IF(ISBLANK(K377), FALSE, TRUE))</f>
        <v>1</v>
      </c>
      <c r="M377" s="26" t="b">
        <f>IF(AND(A377 = "9", OR(J377 = "Variante", J377 = "Option")), FALSE, TRUE)</f>
        <v>1</v>
      </c>
      <c r="N377" s="82">
        <f>IF(AND(M377 = TRUE, L377 = TRUE), K377, "")</f>
        <v>0.2</v>
      </c>
      <c r="O377" s="80"/>
    </row>
    <row r="378" spans="1:15" s="26" customFormat="1" ht="12" x14ac:dyDescent="0.2">
      <c r="A378" s="77"/>
      <c r="B378" s="109"/>
      <c r="C378" s="35"/>
      <c r="D378" s="83"/>
      <c r="E378" s="35"/>
      <c r="F378" s="137"/>
      <c r="G378" s="84"/>
      <c r="H378" s="79"/>
      <c r="I378" s="79"/>
      <c r="J378" s="85"/>
      <c r="K378" s="81"/>
      <c r="N378" s="82"/>
      <c r="O378" s="80"/>
    </row>
    <row r="379" spans="1:15" s="26" customFormat="1" ht="12" x14ac:dyDescent="0.2">
      <c r="A379" s="77" t="s">
        <v>36</v>
      </c>
      <c r="B379" s="109" t="s">
        <v>278</v>
      </c>
      <c r="C379" s="35"/>
      <c r="D379" s="78" t="s">
        <v>148</v>
      </c>
      <c r="E379" s="57"/>
      <c r="F379" s="136"/>
      <c r="G379" s="57"/>
      <c r="H379" s="79"/>
      <c r="I379" s="79"/>
      <c r="J379" s="80"/>
      <c r="K379" s="81"/>
      <c r="N379" s="82"/>
      <c r="O379" s="80"/>
    </row>
    <row r="380" spans="1:15" s="26" customFormat="1" ht="12" x14ac:dyDescent="0.2">
      <c r="A380" s="77"/>
      <c r="B380" s="109"/>
      <c r="C380" s="35"/>
      <c r="D380" s="78"/>
      <c r="E380" s="57"/>
      <c r="F380" s="136"/>
      <c r="G380" s="57"/>
      <c r="H380" s="79"/>
      <c r="I380" s="79"/>
      <c r="J380" s="80"/>
      <c r="K380" s="81"/>
      <c r="N380" s="82"/>
      <c r="O380" s="80"/>
    </row>
    <row r="381" spans="1:15" s="26" customFormat="1" ht="12" x14ac:dyDescent="0.2">
      <c r="A381" s="77" t="s">
        <v>37</v>
      </c>
      <c r="B381" s="109" t="s">
        <v>279</v>
      </c>
      <c r="C381" s="35" t="s">
        <v>996</v>
      </c>
      <c r="D381" s="83" t="s">
        <v>869</v>
      </c>
      <c r="E381" s="35" t="s">
        <v>39</v>
      </c>
      <c r="F381" s="137">
        <v>1</v>
      </c>
      <c r="G381" s="84"/>
      <c r="H381" s="86"/>
      <c r="I381" s="87" t="str">
        <f>IF(ISBLANK(H381), "", ROUND(G381 * ROUND(H381, 2), 2))</f>
        <v/>
      </c>
      <c r="J381" s="85" t="s">
        <v>29</v>
      </c>
      <c r="K381" s="81">
        <v>0.2</v>
      </c>
      <c r="L381" s="26" t="b">
        <f>IF(AND(COUNTIF(TAUXTVA1:TAUXTVA4, K381) = 0, K381 &lt;&gt; 0), FALSE, IF(ISBLANK(K381), FALSE, TRUE))</f>
        <v>1</v>
      </c>
      <c r="M381" s="26" t="b">
        <f>IF(AND(A381 = "9", OR(J381 = "Variante", J381 = "Option")), FALSE, TRUE)</f>
        <v>1</v>
      </c>
      <c r="N381" s="82">
        <f>IF(AND(M381 = TRUE, L381 = TRUE), K381, "")</f>
        <v>0.2</v>
      </c>
      <c r="O381" s="80"/>
    </row>
    <row r="382" spans="1:15" s="26" customFormat="1" ht="12" x14ac:dyDescent="0.2">
      <c r="A382" s="77"/>
      <c r="B382" s="109"/>
      <c r="C382" s="35"/>
      <c r="D382" s="83"/>
      <c r="E382" s="35"/>
      <c r="F382" s="137"/>
      <c r="G382" s="84"/>
      <c r="H382" s="79"/>
      <c r="I382" s="79"/>
      <c r="J382" s="85"/>
      <c r="K382" s="81"/>
      <c r="N382" s="82"/>
      <c r="O382" s="80"/>
    </row>
    <row r="383" spans="1:15" s="14" customFormat="1" ht="12.75" customHeight="1" x14ac:dyDescent="0.2">
      <c r="A383" s="71" t="s">
        <v>40</v>
      </c>
      <c r="B383" s="38"/>
      <c r="C383" s="34"/>
      <c r="D383" s="88" t="s">
        <v>966</v>
      </c>
      <c r="E383" s="73"/>
      <c r="F383" s="139" t="s">
        <v>1</v>
      </c>
      <c r="G383" s="89"/>
      <c r="H383" s="74"/>
      <c r="I383" s="74">
        <f>IF(COUNTIF(M361:M381, FALSE) = COUNTIF(A361:A381, "9"), SUMIF(A361:A381, "9", I361:I381), SUMIF(M361:M381, TRUE, I361:I381))</f>
        <v>0</v>
      </c>
      <c r="J383" s="90" t="str">
        <f>IF(AND(COUNTIF(A361:A381, "9") &gt; 0, COUNTIF(M361:M381, FALSE) = COUNTIF(A361:A381, "9")), "Non totalisé", "")</f>
        <v/>
      </c>
      <c r="K383" s="75"/>
      <c r="N383" s="76"/>
      <c r="O383" s="12"/>
    </row>
    <row r="384" spans="1:15" s="14" customFormat="1" ht="12.75" customHeight="1" x14ac:dyDescent="0.2">
      <c r="A384" s="71"/>
      <c r="B384" s="38"/>
      <c r="C384" s="34"/>
      <c r="D384" s="88"/>
      <c r="E384" s="73"/>
      <c r="F384" s="139"/>
      <c r="G384" s="89"/>
      <c r="H384" s="74"/>
      <c r="I384" s="74"/>
      <c r="J384" s="90"/>
      <c r="K384" s="75"/>
      <c r="N384" s="76"/>
      <c r="O384" s="12"/>
    </row>
    <row r="385" spans="1:15" s="14" customFormat="1" x14ac:dyDescent="0.2">
      <c r="A385" s="71" t="s">
        <v>35</v>
      </c>
      <c r="B385" s="38"/>
      <c r="C385" s="34"/>
      <c r="D385" s="72" t="s">
        <v>56</v>
      </c>
      <c r="E385" s="73"/>
      <c r="F385" s="138"/>
      <c r="G385" s="73"/>
      <c r="H385" s="74"/>
      <c r="I385" s="74"/>
      <c r="J385" s="12"/>
      <c r="K385" s="75"/>
      <c r="N385" s="76"/>
      <c r="O385" s="12"/>
    </row>
    <row r="386" spans="1:15" s="14" customFormat="1" x14ac:dyDescent="0.2">
      <c r="A386" s="71"/>
      <c r="B386" s="38"/>
      <c r="C386" s="34"/>
      <c r="D386" s="72"/>
      <c r="E386" s="73"/>
      <c r="F386" s="138"/>
      <c r="G386" s="73"/>
      <c r="H386" s="74"/>
      <c r="I386" s="74"/>
      <c r="J386" s="12"/>
      <c r="K386" s="75"/>
      <c r="N386" s="76"/>
      <c r="O386" s="12"/>
    </row>
    <row r="387" spans="1:15" s="26" customFormat="1" ht="12" x14ac:dyDescent="0.2">
      <c r="A387" s="77" t="s">
        <v>36</v>
      </c>
      <c r="B387" s="109" t="s">
        <v>280</v>
      </c>
      <c r="C387" s="35"/>
      <c r="D387" s="78" t="s">
        <v>168</v>
      </c>
      <c r="E387" s="57"/>
      <c r="F387" s="136"/>
      <c r="G387" s="57"/>
      <c r="H387" s="79"/>
      <c r="I387" s="79"/>
      <c r="J387" s="80"/>
      <c r="K387" s="81"/>
      <c r="N387" s="82"/>
      <c r="O387" s="80"/>
    </row>
    <row r="388" spans="1:15" s="26" customFormat="1" ht="12" x14ac:dyDescent="0.2">
      <c r="A388" s="77"/>
      <c r="B388" s="109"/>
      <c r="C388" s="35"/>
      <c r="D388" s="78"/>
      <c r="E388" s="57"/>
      <c r="F388" s="136"/>
      <c r="G388" s="57"/>
      <c r="H388" s="79"/>
      <c r="I388" s="79"/>
      <c r="J388" s="80"/>
      <c r="K388" s="81"/>
      <c r="N388" s="82"/>
      <c r="O388" s="80"/>
    </row>
    <row r="389" spans="1:15" s="26" customFormat="1" ht="36" x14ac:dyDescent="0.2">
      <c r="A389" s="77" t="s">
        <v>37</v>
      </c>
      <c r="B389" s="109" t="s">
        <v>281</v>
      </c>
      <c r="C389" s="35" t="s">
        <v>997</v>
      </c>
      <c r="D389" s="83" t="s">
        <v>870</v>
      </c>
      <c r="E389" s="35" t="s">
        <v>39</v>
      </c>
      <c r="F389" s="137">
        <v>3</v>
      </c>
      <c r="G389" s="84"/>
      <c r="H389" s="79"/>
      <c r="I389" s="79" t="str">
        <f>IF(ISBLANK(H389), "", ROUND(G389 * ROUND(H389, 2), 2))</f>
        <v/>
      </c>
      <c r="J389" s="85" t="s">
        <v>29</v>
      </c>
      <c r="K389" s="81">
        <v>0.2</v>
      </c>
      <c r="L389" s="26" t="b">
        <f>IF(AND(COUNTIF(TAUXTVA1:TAUXTVA4, K389) = 0, K389 &lt;&gt; 0), FALSE, IF(ISBLANK(K389), FALSE, TRUE))</f>
        <v>1</v>
      </c>
      <c r="M389" s="26" t="b">
        <f>IF(AND(A389 = "9", OR(J389 = "Variante", J389 = "Option")), FALSE, TRUE)</f>
        <v>1</v>
      </c>
      <c r="N389" s="82">
        <f>IF(AND(M389 = TRUE, L389 = TRUE), K389, "")</f>
        <v>0.2</v>
      </c>
      <c r="O389" s="80"/>
    </row>
    <row r="390" spans="1:15" s="26" customFormat="1" ht="12" x14ac:dyDescent="0.2">
      <c r="A390" s="77"/>
      <c r="B390" s="109"/>
      <c r="C390" s="35"/>
      <c r="D390" s="83"/>
      <c r="E390" s="35"/>
      <c r="F390" s="137"/>
      <c r="G390" s="84"/>
      <c r="H390" s="79"/>
      <c r="I390" s="79"/>
      <c r="J390" s="85"/>
      <c r="K390" s="81"/>
      <c r="N390" s="82"/>
      <c r="O390" s="80"/>
    </row>
    <row r="391" spans="1:15" s="26" customFormat="1" ht="36" x14ac:dyDescent="0.2">
      <c r="A391" s="77" t="s">
        <v>37</v>
      </c>
      <c r="B391" s="109" t="s">
        <v>282</v>
      </c>
      <c r="C391" s="35" t="s">
        <v>997</v>
      </c>
      <c r="D391" s="83" t="s">
        <v>871</v>
      </c>
      <c r="E391" s="35" t="s">
        <v>39</v>
      </c>
      <c r="F391" s="137">
        <v>3</v>
      </c>
      <c r="G391" s="84"/>
      <c r="H391" s="79"/>
      <c r="I391" s="79" t="str">
        <f>IF(ISBLANK(H391), "", ROUND(G391 * ROUND(H391, 2), 2))</f>
        <v/>
      </c>
      <c r="J391" s="85" t="s">
        <v>29</v>
      </c>
      <c r="K391" s="81">
        <v>0.2</v>
      </c>
      <c r="L391" s="26" t="b">
        <f>IF(AND(COUNTIF(TAUXTVA1:TAUXTVA4, K391) = 0, K391 &lt;&gt; 0), FALSE, IF(ISBLANK(K391), FALSE, TRUE))</f>
        <v>1</v>
      </c>
      <c r="M391" s="26" t="b">
        <f>IF(AND(A391 = "9", OR(J391 = "Variante", J391 = "Option")), FALSE, TRUE)</f>
        <v>1</v>
      </c>
      <c r="N391" s="82">
        <f>IF(AND(M391 = TRUE, L391 = TRUE), K391, "")</f>
        <v>0.2</v>
      </c>
      <c r="O391" s="80"/>
    </row>
    <row r="392" spans="1:15" s="26" customFormat="1" ht="12" x14ac:dyDescent="0.2">
      <c r="A392" s="77"/>
      <c r="B392" s="109"/>
      <c r="C392" s="35"/>
      <c r="D392" s="83"/>
      <c r="E392" s="35"/>
      <c r="F392" s="137"/>
      <c r="G392" s="84"/>
      <c r="H392" s="79"/>
      <c r="I392" s="79"/>
      <c r="J392" s="85"/>
      <c r="K392" s="81"/>
      <c r="N392" s="82"/>
      <c r="O392" s="80"/>
    </row>
    <row r="393" spans="1:15" s="26" customFormat="1" ht="24" x14ac:dyDescent="0.2">
      <c r="A393" s="77" t="s">
        <v>37</v>
      </c>
      <c r="B393" s="109" t="s">
        <v>283</v>
      </c>
      <c r="C393" s="35" t="s">
        <v>999</v>
      </c>
      <c r="D393" s="83" t="s">
        <v>844</v>
      </c>
      <c r="E393" s="35" t="s">
        <v>38</v>
      </c>
      <c r="F393" s="137">
        <v>1</v>
      </c>
      <c r="G393" s="84"/>
      <c r="H393" s="79"/>
      <c r="I393" s="79" t="str">
        <f>IF(ISBLANK(H393), "", ROUND(G393 * ROUND(H393, 2), 2))</f>
        <v/>
      </c>
      <c r="J393" s="85" t="s">
        <v>29</v>
      </c>
      <c r="K393" s="81">
        <v>0.2</v>
      </c>
      <c r="L393" s="26" t="b">
        <f>IF(AND(COUNTIF(TAUXTVA1:TAUXTVA4, K393) = 0, K393 &lt;&gt; 0), FALSE, IF(ISBLANK(K393), FALSE, TRUE))</f>
        <v>1</v>
      </c>
      <c r="M393" s="26" t="b">
        <f>IF(AND(A393 = "9", OR(J393 = "Variante", J393 = "Option")), FALSE, TRUE)</f>
        <v>1</v>
      </c>
      <c r="N393" s="82">
        <f>IF(AND(M393 = TRUE, L393 = TRUE), K393, "")</f>
        <v>0.2</v>
      </c>
      <c r="O393" s="80"/>
    </row>
    <row r="394" spans="1:15" s="26" customFormat="1" ht="12" x14ac:dyDescent="0.2">
      <c r="A394" s="77"/>
      <c r="B394" s="109"/>
      <c r="C394" s="35"/>
      <c r="D394" s="83"/>
      <c r="E394" s="35"/>
      <c r="F394" s="137"/>
      <c r="G394" s="84"/>
      <c r="H394" s="79"/>
      <c r="I394" s="79"/>
      <c r="J394" s="85"/>
      <c r="K394" s="81"/>
      <c r="N394" s="82"/>
      <c r="O394" s="80"/>
    </row>
    <row r="395" spans="1:15" s="26" customFormat="1" ht="12" x14ac:dyDescent="0.2">
      <c r="A395" s="77" t="s">
        <v>36</v>
      </c>
      <c r="B395" s="109" t="s">
        <v>284</v>
      </c>
      <c r="C395" s="35"/>
      <c r="D395" s="78" t="s">
        <v>148</v>
      </c>
      <c r="E395" s="57"/>
      <c r="F395" s="136"/>
      <c r="G395" s="57"/>
      <c r="H395" s="79"/>
      <c r="I395" s="79"/>
      <c r="J395" s="80"/>
      <c r="K395" s="81"/>
      <c r="N395" s="82"/>
      <c r="O395" s="80"/>
    </row>
    <row r="396" spans="1:15" s="26" customFormat="1" ht="12" x14ac:dyDescent="0.2">
      <c r="A396" s="77"/>
      <c r="B396" s="109"/>
      <c r="C396" s="35"/>
      <c r="D396" s="78"/>
      <c r="E396" s="57"/>
      <c r="F396" s="136"/>
      <c r="G396" s="57"/>
      <c r="H396" s="79"/>
      <c r="I396" s="79"/>
      <c r="J396" s="80"/>
      <c r="K396" s="81"/>
      <c r="N396" s="82"/>
      <c r="O396" s="80"/>
    </row>
    <row r="397" spans="1:15" s="26" customFormat="1" ht="12" x14ac:dyDescent="0.2">
      <c r="A397" s="77" t="s">
        <v>37</v>
      </c>
      <c r="B397" s="109" t="s">
        <v>285</v>
      </c>
      <c r="C397" s="35" t="s">
        <v>996</v>
      </c>
      <c r="D397" s="83" t="s">
        <v>872</v>
      </c>
      <c r="E397" s="35" t="s">
        <v>39</v>
      </c>
      <c r="F397" s="137">
        <v>2</v>
      </c>
      <c r="G397" s="84"/>
      <c r="H397" s="79"/>
      <c r="I397" s="79" t="str">
        <f>IF(ISBLANK(H397), "", ROUND(G397 * ROUND(H397, 2), 2))</f>
        <v/>
      </c>
      <c r="J397" s="85" t="s">
        <v>29</v>
      </c>
      <c r="K397" s="81">
        <v>0.2</v>
      </c>
      <c r="L397" s="26" t="b">
        <f>IF(AND(COUNTIF(TAUXTVA1:TAUXTVA4, K397) = 0, K397 &lt;&gt; 0), FALSE, IF(ISBLANK(K397), FALSE, TRUE))</f>
        <v>1</v>
      </c>
      <c r="M397" s="26" t="b">
        <f>IF(AND(A397 = "9", OR(J397 = "Variante", J397 = "Option")), FALSE, TRUE)</f>
        <v>1</v>
      </c>
      <c r="N397" s="82">
        <f>IF(AND(M397 = TRUE, L397 = TRUE), K397, "")</f>
        <v>0.2</v>
      </c>
      <c r="O397" s="80"/>
    </row>
    <row r="398" spans="1:15" s="26" customFormat="1" ht="12" x14ac:dyDescent="0.2">
      <c r="A398" s="77"/>
      <c r="B398" s="109"/>
      <c r="C398" s="35"/>
      <c r="D398" s="83"/>
      <c r="E398" s="35"/>
      <c r="F398" s="137"/>
      <c r="G398" s="84"/>
      <c r="H398" s="79"/>
      <c r="I398" s="79"/>
      <c r="J398" s="85"/>
      <c r="K398" s="81"/>
      <c r="N398" s="82"/>
      <c r="O398" s="80"/>
    </row>
    <row r="399" spans="1:15" s="26" customFormat="1" ht="12" x14ac:dyDescent="0.2">
      <c r="A399" s="77" t="s">
        <v>37</v>
      </c>
      <c r="B399" s="109" t="s">
        <v>286</v>
      </c>
      <c r="C399" s="35" t="s">
        <v>996</v>
      </c>
      <c r="D399" s="83" t="s">
        <v>873</v>
      </c>
      <c r="E399" s="35" t="s">
        <v>39</v>
      </c>
      <c r="F399" s="137">
        <v>1</v>
      </c>
      <c r="G399" s="84"/>
      <c r="H399" s="79"/>
      <c r="I399" s="79" t="str">
        <f>IF(ISBLANK(H399), "", ROUND(G399 * ROUND(H399, 2), 2))</f>
        <v/>
      </c>
      <c r="J399" s="85" t="s">
        <v>29</v>
      </c>
      <c r="K399" s="81">
        <v>0.2</v>
      </c>
      <c r="L399" s="26" t="b">
        <f>IF(AND(COUNTIF(TAUXTVA1:TAUXTVA4, K399) = 0, K399 &lt;&gt; 0), FALSE, IF(ISBLANK(K399), FALSE, TRUE))</f>
        <v>1</v>
      </c>
      <c r="M399" s="26" t="b">
        <f>IF(AND(A399 = "9", OR(J399 = "Variante", J399 = "Option")), FALSE, TRUE)</f>
        <v>1</v>
      </c>
      <c r="N399" s="82">
        <f>IF(AND(M399 = TRUE, L399 = TRUE), K399, "")</f>
        <v>0.2</v>
      </c>
      <c r="O399" s="80"/>
    </row>
    <row r="400" spans="1:15" s="26" customFormat="1" ht="12" x14ac:dyDescent="0.2">
      <c r="A400" s="77"/>
      <c r="B400" s="109"/>
      <c r="C400" s="35"/>
      <c r="D400" s="83"/>
      <c r="E400" s="35"/>
      <c r="F400" s="137"/>
      <c r="G400" s="84"/>
      <c r="H400" s="79"/>
      <c r="I400" s="79"/>
      <c r="J400" s="85"/>
      <c r="K400" s="81"/>
      <c r="N400" s="82"/>
      <c r="O400" s="80"/>
    </row>
    <row r="401" spans="1:15" s="26" customFormat="1" ht="12" x14ac:dyDescent="0.2">
      <c r="A401" s="77" t="s">
        <v>36</v>
      </c>
      <c r="B401" s="109" t="s">
        <v>287</v>
      </c>
      <c r="C401" s="35"/>
      <c r="D401" s="78" t="s">
        <v>177</v>
      </c>
      <c r="E401" s="57"/>
      <c r="F401" s="136"/>
      <c r="G401" s="57"/>
      <c r="H401" s="79"/>
      <c r="I401" s="79"/>
      <c r="J401" s="80"/>
      <c r="K401" s="81"/>
      <c r="N401" s="82"/>
      <c r="O401" s="80"/>
    </row>
    <row r="402" spans="1:15" s="26" customFormat="1" ht="12" x14ac:dyDescent="0.2">
      <c r="A402" s="77"/>
      <c r="B402" s="109"/>
      <c r="C402" s="35"/>
      <c r="D402" s="78"/>
      <c r="E402" s="57"/>
      <c r="F402" s="136"/>
      <c r="G402" s="57"/>
      <c r="H402" s="79"/>
      <c r="I402" s="79"/>
      <c r="J402" s="80"/>
      <c r="K402" s="81"/>
      <c r="N402" s="82"/>
      <c r="O402" s="80"/>
    </row>
    <row r="403" spans="1:15" s="26" customFormat="1" ht="12" x14ac:dyDescent="0.2">
      <c r="A403" s="77" t="s">
        <v>37</v>
      </c>
      <c r="B403" s="109" t="s">
        <v>288</v>
      </c>
      <c r="C403" s="35" t="s">
        <v>1000</v>
      </c>
      <c r="D403" s="83" t="s">
        <v>856</v>
      </c>
      <c r="E403" s="35" t="s">
        <v>39</v>
      </c>
      <c r="F403" s="137">
        <v>3</v>
      </c>
      <c r="G403" s="84"/>
      <c r="H403" s="86"/>
      <c r="I403" s="87" t="str">
        <f>IF(ISBLANK(H403), "", ROUND(G403 * ROUND(H403, 2), 2))</f>
        <v/>
      </c>
      <c r="J403" s="85" t="s">
        <v>29</v>
      </c>
      <c r="K403" s="81">
        <v>0.2</v>
      </c>
      <c r="L403" s="26" t="b">
        <f>IF(AND(COUNTIF(TAUXTVA1:TAUXTVA4, K403) = 0, K403 &lt;&gt; 0), FALSE, IF(ISBLANK(K403), FALSE, TRUE))</f>
        <v>1</v>
      </c>
      <c r="M403" s="26" t="b">
        <f>IF(AND(A403 = "9", OR(J403 = "Variante", J403 = "Option")), FALSE, TRUE)</f>
        <v>1</v>
      </c>
      <c r="N403" s="82">
        <f>IF(AND(M403 = TRUE, L403 = TRUE), K403, "")</f>
        <v>0.2</v>
      </c>
      <c r="O403" s="80"/>
    </row>
    <row r="404" spans="1:15" s="26" customFormat="1" ht="12" x14ac:dyDescent="0.2">
      <c r="A404" s="77"/>
      <c r="B404" s="109"/>
      <c r="C404" s="35"/>
      <c r="D404" s="83"/>
      <c r="E404" s="35"/>
      <c r="F404" s="137"/>
      <c r="G404" s="84"/>
      <c r="H404" s="79"/>
      <c r="I404" s="79"/>
      <c r="J404" s="85"/>
      <c r="K404" s="81"/>
      <c r="N404" s="82"/>
      <c r="O404" s="80"/>
    </row>
    <row r="405" spans="1:15" s="14" customFormat="1" ht="12.75" customHeight="1" x14ac:dyDescent="0.2">
      <c r="A405" s="71" t="s">
        <v>40</v>
      </c>
      <c r="B405" s="38"/>
      <c r="C405" s="34"/>
      <c r="D405" s="88" t="s">
        <v>931</v>
      </c>
      <c r="E405" s="73"/>
      <c r="F405" s="139" t="s">
        <v>1</v>
      </c>
      <c r="G405" s="89"/>
      <c r="H405" s="74"/>
      <c r="I405" s="74">
        <f>IF(COUNTIF(M385:M403, FALSE) = COUNTIF(A385:A403, "9"), SUMIF(A385:A403, "9", I385:I403), SUMIF(M385:M403, TRUE, I385:I403))</f>
        <v>0</v>
      </c>
      <c r="J405" s="90" t="str">
        <f>IF(AND(COUNTIF(A385:A403, "9") &gt; 0, COUNTIF(M385:M403, FALSE) = COUNTIF(A385:A403, "9")), "Non totalisé", "")</f>
        <v/>
      </c>
      <c r="K405" s="75"/>
      <c r="N405" s="76"/>
      <c r="O405" s="12"/>
    </row>
    <row r="406" spans="1:15" s="14" customFormat="1" ht="12.75" customHeight="1" x14ac:dyDescent="0.2">
      <c r="A406" s="71"/>
      <c r="B406" s="38"/>
      <c r="C406" s="34"/>
      <c r="D406" s="88"/>
      <c r="E406" s="73"/>
      <c r="F406" s="139"/>
      <c r="G406" s="89"/>
      <c r="H406" s="74"/>
      <c r="I406" s="74"/>
      <c r="J406" s="90"/>
      <c r="K406" s="75"/>
      <c r="N406" s="76"/>
      <c r="O406" s="12"/>
    </row>
    <row r="407" spans="1:15" s="14" customFormat="1" x14ac:dyDescent="0.2">
      <c r="A407" s="71" t="s">
        <v>35</v>
      </c>
      <c r="B407" s="38"/>
      <c r="C407" s="34"/>
      <c r="D407" s="72" t="s">
        <v>57</v>
      </c>
      <c r="E407" s="73"/>
      <c r="F407" s="138"/>
      <c r="G407" s="73"/>
      <c r="H407" s="74"/>
      <c r="I407" s="74"/>
      <c r="J407" s="12"/>
      <c r="K407" s="75"/>
      <c r="N407" s="76"/>
      <c r="O407" s="12"/>
    </row>
    <row r="408" spans="1:15" s="14" customFormat="1" x14ac:dyDescent="0.2">
      <c r="A408" s="71"/>
      <c r="B408" s="38"/>
      <c r="C408" s="34"/>
      <c r="D408" s="72"/>
      <c r="E408" s="73"/>
      <c r="F408" s="138"/>
      <c r="G408" s="73"/>
      <c r="H408" s="74"/>
      <c r="I408" s="74"/>
      <c r="J408" s="12"/>
      <c r="K408" s="75"/>
      <c r="N408" s="76"/>
      <c r="O408" s="12"/>
    </row>
    <row r="409" spans="1:15" s="26" customFormat="1" ht="12" x14ac:dyDescent="0.2">
      <c r="A409" s="77" t="s">
        <v>36</v>
      </c>
      <c r="B409" s="109" t="s">
        <v>289</v>
      </c>
      <c r="C409" s="35"/>
      <c r="D409" s="78" t="s">
        <v>168</v>
      </c>
      <c r="E409" s="57"/>
      <c r="F409" s="136"/>
      <c r="G409" s="57"/>
      <c r="H409" s="79"/>
      <c r="I409" s="79"/>
      <c r="J409" s="80"/>
      <c r="K409" s="81"/>
      <c r="N409" s="82"/>
      <c r="O409" s="80"/>
    </row>
    <row r="410" spans="1:15" s="26" customFormat="1" ht="12" x14ac:dyDescent="0.2">
      <c r="A410" s="77"/>
      <c r="B410" s="109"/>
      <c r="C410" s="35"/>
      <c r="D410" s="78"/>
      <c r="E410" s="57"/>
      <c r="F410" s="136"/>
      <c r="G410" s="57"/>
      <c r="H410" s="79"/>
      <c r="I410" s="79"/>
      <c r="J410" s="80"/>
      <c r="K410" s="81"/>
      <c r="N410" s="82"/>
      <c r="O410" s="80"/>
    </row>
    <row r="411" spans="1:15" s="26" customFormat="1" ht="36" x14ac:dyDescent="0.2">
      <c r="A411" s="77" t="s">
        <v>37</v>
      </c>
      <c r="B411" s="109" t="s">
        <v>290</v>
      </c>
      <c r="C411" s="35" t="s">
        <v>997</v>
      </c>
      <c r="D411" s="83" t="s">
        <v>870</v>
      </c>
      <c r="E411" s="35" t="s">
        <v>39</v>
      </c>
      <c r="F411" s="137">
        <v>2</v>
      </c>
      <c r="G411" s="84"/>
      <c r="H411" s="79"/>
      <c r="I411" s="79" t="str">
        <f>IF(ISBLANK(H411), "", ROUND(G411 * ROUND(H411, 2), 2))</f>
        <v/>
      </c>
      <c r="J411" s="85" t="s">
        <v>29</v>
      </c>
      <c r="K411" s="81">
        <v>0.2</v>
      </c>
      <c r="L411" s="26" t="b">
        <f>IF(AND(COUNTIF(TAUXTVA1:TAUXTVA4, K411) = 0, K411 &lt;&gt; 0), FALSE, IF(ISBLANK(K411), FALSE, TRUE))</f>
        <v>1</v>
      </c>
      <c r="M411" s="26" t="b">
        <f>IF(AND(A411 = "9", OR(J411 = "Variante", J411 = "Option")), FALSE, TRUE)</f>
        <v>1</v>
      </c>
      <c r="N411" s="82">
        <f>IF(AND(M411 = TRUE, L411 = TRUE), K411, "")</f>
        <v>0.2</v>
      </c>
      <c r="O411" s="80"/>
    </row>
    <row r="412" spans="1:15" s="26" customFormat="1" ht="12" x14ac:dyDescent="0.2">
      <c r="A412" s="77"/>
      <c r="B412" s="109"/>
      <c r="C412" s="35"/>
      <c r="D412" s="83"/>
      <c r="E412" s="35"/>
      <c r="F412" s="137"/>
      <c r="G412" s="84"/>
      <c r="H412" s="79"/>
      <c r="I412" s="79"/>
      <c r="J412" s="85"/>
      <c r="K412" s="81"/>
      <c r="N412" s="82"/>
      <c r="O412" s="80"/>
    </row>
    <row r="413" spans="1:15" s="26" customFormat="1" ht="36" x14ac:dyDescent="0.2">
      <c r="A413" s="77" t="s">
        <v>37</v>
      </c>
      <c r="B413" s="109" t="s">
        <v>291</v>
      </c>
      <c r="C413" s="35" t="s">
        <v>997</v>
      </c>
      <c r="D413" s="83" t="s">
        <v>871</v>
      </c>
      <c r="E413" s="35" t="s">
        <v>39</v>
      </c>
      <c r="F413" s="137">
        <v>2</v>
      </c>
      <c r="G413" s="84"/>
      <c r="H413" s="79"/>
      <c r="I413" s="79" t="str">
        <f>IF(ISBLANK(H413), "", ROUND(G413 * ROUND(H413, 2), 2))</f>
        <v/>
      </c>
      <c r="J413" s="85" t="s">
        <v>29</v>
      </c>
      <c r="K413" s="81">
        <v>0.2</v>
      </c>
      <c r="L413" s="26" t="b">
        <f>IF(AND(COUNTIF(TAUXTVA1:TAUXTVA4, K413) = 0, K413 &lt;&gt; 0), FALSE, IF(ISBLANK(K413), FALSE, TRUE))</f>
        <v>1</v>
      </c>
      <c r="M413" s="26" t="b">
        <f>IF(AND(A413 = "9", OR(J413 = "Variante", J413 = "Option")), FALSE, TRUE)</f>
        <v>1</v>
      </c>
      <c r="N413" s="82">
        <f>IF(AND(M413 = TRUE, L413 = TRUE), K413, "")</f>
        <v>0.2</v>
      </c>
      <c r="O413" s="80"/>
    </row>
    <row r="414" spans="1:15" s="26" customFormat="1" ht="12" x14ac:dyDescent="0.2">
      <c r="A414" s="77"/>
      <c r="B414" s="109"/>
      <c r="C414" s="35"/>
      <c r="D414" s="83"/>
      <c r="E414" s="35"/>
      <c r="F414" s="137"/>
      <c r="G414" s="84"/>
      <c r="H414" s="79"/>
      <c r="I414" s="79"/>
      <c r="J414" s="85"/>
      <c r="K414" s="81"/>
      <c r="N414" s="82"/>
      <c r="O414" s="80"/>
    </row>
    <row r="415" spans="1:15" s="26" customFormat="1" ht="24" x14ac:dyDescent="0.2">
      <c r="A415" s="77" t="s">
        <v>37</v>
      </c>
      <c r="B415" s="109" t="s">
        <v>292</v>
      </c>
      <c r="C415" s="35" t="s">
        <v>999</v>
      </c>
      <c r="D415" s="83" t="s">
        <v>844</v>
      </c>
      <c r="E415" s="35" t="s">
        <v>38</v>
      </c>
      <c r="F415" s="137">
        <v>1</v>
      </c>
      <c r="G415" s="84"/>
      <c r="H415" s="79"/>
      <c r="I415" s="79" t="str">
        <f>IF(ISBLANK(H415), "", ROUND(G415 * ROUND(H415, 2), 2))</f>
        <v/>
      </c>
      <c r="J415" s="85" t="s">
        <v>29</v>
      </c>
      <c r="K415" s="81">
        <v>0.2</v>
      </c>
      <c r="L415" s="26" t="b">
        <f>IF(AND(COUNTIF(TAUXTVA1:TAUXTVA4, K415) = 0, K415 &lt;&gt; 0), FALSE, IF(ISBLANK(K415), FALSE, TRUE))</f>
        <v>1</v>
      </c>
      <c r="M415" s="26" t="b">
        <f>IF(AND(A415 = "9", OR(J415 = "Variante", J415 = "Option")), FALSE, TRUE)</f>
        <v>1</v>
      </c>
      <c r="N415" s="82">
        <f>IF(AND(M415 = TRUE, L415 = TRUE), K415, "")</f>
        <v>0.2</v>
      </c>
      <c r="O415" s="80"/>
    </row>
    <row r="416" spans="1:15" s="26" customFormat="1" ht="12" x14ac:dyDescent="0.2">
      <c r="A416" s="77"/>
      <c r="B416" s="109"/>
      <c r="C416" s="35"/>
      <c r="D416" s="83"/>
      <c r="E416" s="35"/>
      <c r="F416" s="137"/>
      <c r="G416" s="84"/>
      <c r="H416" s="79"/>
      <c r="I416" s="79"/>
      <c r="J416" s="85"/>
      <c r="K416" s="81"/>
      <c r="N416" s="82"/>
      <c r="O416" s="80"/>
    </row>
    <row r="417" spans="1:15" s="26" customFormat="1" ht="12" x14ac:dyDescent="0.2">
      <c r="A417" s="77" t="s">
        <v>36</v>
      </c>
      <c r="B417" s="109" t="s">
        <v>293</v>
      </c>
      <c r="C417" s="35"/>
      <c r="D417" s="78" t="s">
        <v>148</v>
      </c>
      <c r="E417" s="57"/>
      <c r="F417" s="136"/>
      <c r="G417" s="57"/>
      <c r="H417" s="79"/>
      <c r="I417" s="79"/>
      <c r="J417" s="80"/>
      <c r="K417" s="81"/>
      <c r="N417" s="82"/>
      <c r="O417" s="80"/>
    </row>
    <row r="418" spans="1:15" s="26" customFormat="1" ht="12" x14ac:dyDescent="0.2">
      <c r="A418" s="77"/>
      <c r="B418" s="109"/>
      <c r="C418" s="35"/>
      <c r="D418" s="78"/>
      <c r="E418" s="57"/>
      <c r="F418" s="136"/>
      <c r="G418" s="57"/>
      <c r="H418" s="79"/>
      <c r="I418" s="79"/>
      <c r="J418" s="80"/>
      <c r="K418" s="81"/>
      <c r="N418" s="82"/>
      <c r="O418" s="80"/>
    </row>
    <row r="419" spans="1:15" s="26" customFormat="1" ht="12" x14ac:dyDescent="0.2">
      <c r="A419" s="77" t="s">
        <v>37</v>
      </c>
      <c r="B419" s="109" t="s">
        <v>294</v>
      </c>
      <c r="C419" s="35" t="s">
        <v>996</v>
      </c>
      <c r="D419" s="83" t="s">
        <v>873</v>
      </c>
      <c r="E419" s="35" t="s">
        <v>39</v>
      </c>
      <c r="F419" s="137">
        <v>2</v>
      </c>
      <c r="G419" s="84"/>
      <c r="H419" s="79"/>
      <c r="I419" s="79" t="str">
        <f>IF(ISBLANK(H419), "", ROUND(G419 * ROUND(H419, 2), 2))</f>
        <v/>
      </c>
      <c r="J419" s="85" t="s">
        <v>29</v>
      </c>
      <c r="K419" s="81">
        <v>0.2</v>
      </c>
      <c r="L419" s="26" t="b">
        <f>IF(AND(COUNTIF(TAUXTVA1:TAUXTVA4, K419) = 0, K419 &lt;&gt; 0), FALSE, IF(ISBLANK(K419), FALSE, TRUE))</f>
        <v>1</v>
      </c>
      <c r="M419" s="26" t="b">
        <f>IF(AND(A419 = "9", OR(J419 = "Variante", J419 = "Option")), FALSE, TRUE)</f>
        <v>1</v>
      </c>
      <c r="N419" s="82">
        <f>IF(AND(M419 = TRUE, L419 = TRUE), K419, "")</f>
        <v>0.2</v>
      </c>
      <c r="O419" s="80"/>
    </row>
    <row r="420" spans="1:15" s="26" customFormat="1" ht="12" x14ac:dyDescent="0.2">
      <c r="A420" s="77"/>
      <c r="B420" s="109"/>
      <c r="C420" s="35"/>
      <c r="D420" s="83"/>
      <c r="E420" s="35"/>
      <c r="F420" s="137"/>
      <c r="G420" s="84"/>
      <c r="H420" s="79"/>
      <c r="I420" s="79"/>
      <c r="J420" s="85"/>
      <c r="K420" s="81"/>
      <c r="N420" s="82"/>
      <c r="O420" s="80"/>
    </row>
    <row r="421" spans="1:15" s="26" customFormat="1" ht="12" x14ac:dyDescent="0.2">
      <c r="A421" s="77" t="s">
        <v>36</v>
      </c>
      <c r="B421" s="109" t="s">
        <v>295</v>
      </c>
      <c r="C421" s="35"/>
      <c r="D421" s="78" t="s">
        <v>177</v>
      </c>
      <c r="E421" s="57"/>
      <c r="F421" s="136"/>
      <c r="G421" s="57"/>
      <c r="H421" s="79"/>
      <c r="I421" s="79"/>
      <c r="J421" s="80"/>
      <c r="K421" s="81"/>
      <c r="N421" s="82"/>
      <c r="O421" s="80"/>
    </row>
    <row r="422" spans="1:15" s="26" customFormat="1" ht="12" x14ac:dyDescent="0.2">
      <c r="A422" s="77"/>
      <c r="B422" s="109"/>
      <c r="C422" s="35"/>
      <c r="D422" s="78"/>
      <c r="E422" s="57"/>
      <c r="F422" s="136"/>
      <c r="G422" s="57"/>
      <c r="H422" s="79"/>
      <c r="I422" s="79"/>
      <c r="J422" s="80"/>
      <c r="K422" s="81"/>
      <c r="N422" s="82"/>
      <c r="O422" s="80"/>
    </row>
    <row r="423" spans="1:15" s="26" customFormat="1" ht="12" x14ac:dyDescent="0.2">
      <c r="A423" s="77" t="s">
        <v>37</v>
      </c>
      <c r="B423" s="109" t="s">
        <v>296</v>
      </c>
      <c r="C423" s="35" t="s">
        <v>1000</v>
      </c>
      <c r="D423" s="83" t="s">
        <v>856</v>
      </c>
      <c r="E423" s="35" t="s">
        <v>39</v>
      </c>
      <c r="F423" s="137">
        <v>2</v>
      </c>
      <c r="G423" s="84"/>
      <c r="H423" s="86"/>
      <c r="I423" s="87" t="str">
        <f>IF(ISBLANK(H423), "", ROUND(G423 * ROUND(H423, 2), 2))</f>
        <v/>
      </c>
      <c r="J423" s="85" t="s">
        <v>29</v>
      </c>
      <c r="K423" s="81">
        <v>0.2</v>
      </c>
      <c r="L423" s="26" t="b">
        <f>IF(AND(COUNTIF(TAUXTVA1:TAUXTVA4, K423) = 0, K423 &lt;&gt; 0), FALSE, IF(ISBLANK(K423), FALSE, TRUE))</f>
        <v>1</v>
      </c>
      <c r="M423" s="26" t="b">
        <f>IF(AND(A423 = "9", OR(J423 = "Variante", J423 = "Option")), FALSE, TRUE)</f>
        <v>1</v>
      </c>
      <c r="N423" s="82">
        <f>IF(AND(M423 = TRUE, L423 = TRUE), K423, "")</f>
        <v>0.2</v>
      </c>
      <c r="O423" s="80"/>
    </row>
    <row r="424" spans="1:15" s="26" customFormat="1" ht="12" x14ac:dyDescent="0.2">
      <c r="A424" s="77"/>
      <c r="B424" s="109"/>
      <c r="C424" s="35"/>
      <c r="D424" s="83"/>
      <c r="E424" s="35"/>
      <c r="F424" s="137"/>
      <c r="G424" s="84"/>
      <c r="H424" s="79"/>
      <c r="I424" s="79"/>
      <c r="J424" s="85"/>
      <c r="K424" s="81"/>
      <c r="N424" s="82"/>
      <c r="O424" s="80"/>
    </row>
    <row r="425" spans="1:15" s="14" customFormat="1" ht="12.75" customHeight="1" x14ac:dyDescent="0.2">
      <c r="A425" s="71" t="s">
        <v>40</v>
      </c>
      <c r="B425" s="38"/>
      <c r="C425" s="34"/>
      <c r="D425" s="88" t="s">
        <v>932</v>
      </c>
      <c r="E425" s="73"/>
      <c r="F425" s="139" t="s">
        <v>1</v>
      </c>
      <c r="G425" s="89"/>
      <c r="H425" s="74"/>
      <c r="I425" s="74">
        <f>IF(COUNTIF(M407:M423, FALSE) = COUNTIF(A407:A423, "9"), SUMIF(A407:A423, "9", I407:I423), SUMIF(M407:M423, TRUE, I407:I423))</f>
        <v>0</v>
      </c>
      <c r="J425" s="90" t="str">
        <f>IF(AND(COUNTIF(A407:A423, "9") &gt; 0, COUNTIF(M407:M423, FALSE) = COUNTIF(A407:A423, "9")), "Non totalisé", "")</f>
        <v/>
      </c>
      <c r="K425" s="75"/>
      <c r="N425" s="76"/>
      <c r="O425" s="12"/>
    </row>
    <row r="426" spans="1:15" s="14" customFormat="1" ht="12.75" customHeight="1" x14ac:dyDescent="0.2">
      <c r="A426" s="71"/>
      <c r="B426" s="38"/>
      <c r="C426" s="34"/>
      <c r="D426" s="88"/>
      <c r="E426" s="73"/>
      <c r="F426" s="139"/>
      <c r="G426" s="89"/>
      <c r="H426" s="74"/>
      <c r="I426" s="74"/>
      <c r="J426" s="90"/>
      <c r="K426" s="75"/>
      <c r="N426" s="76"/>
      <c r="O426" s="12"/>
    </row>
    <row r="427" spans="1:15" s="14" customFormat="1" x14ac:dyDescent="0.2">
      <c r="A427" s="71" t="s">
        <v>35</v>
      </c>
      <c r="B427" s="38"/>
      <c r="C427" s="34"/>
      <c r="D427" s="72" t="s">
        <v>58</v>
      </c>
      <c r="E427" s="73"/>
      <c r="F427" s="138"/>
      <c r="G427" s="73"/>
      <c r="H427" s="74"/>
      <c r="I427" s="74"/>
      <c r="J427" s="12"/>
      <c r="K427" s="75"/>
      <c r="N427" s="76"/>
      <c r="O427" s="12"/>
    </row>
    <row r="428" spans="1:15" s="14" customFormat="1" x14ac:dyDescent="0.2">
      <c r="A428" s="71"/>
      <c r="B428" s="38"/>
      <c r="C428" s="34"/>
      <c r="D428" s="72"/>
      <c r="E428" s="73"/>
      <c r="F428" s="138"/>
      <c r="G428" s="73"/>
      <c r="H428" s="74"/>
      <c r="I428" s="74"/>
      <c r="J428" s="12"/>
      <c r="K428" s="75"/>
      <c r="N428" s="76"/>
      <c r="O428" s="12"/>
    </row>
    <row r="429" spans="1:15" s="26" customFormat="1" ht="12" x14ac:dyDescent="0.2">
      <c r="A429" s="77" t="s">
        <v>36</v>
      </c>
      <c r="B429" s="109" t="s">
        <v>297</v>
      </c>
      <c r="C429" s="35"/>
      <c r="D429" s="78" t="s">
        <v>168</v>
      </c>
      <c r="E429" s="57"/>
      <c r="F429" s="136"/>
      <c r="G429" s="57"/>
      <c r="H429" s="79"/>
      <c r="I429" s="79"/>
      <c r="J429" s="80"/>
      <c r="K429" s="81"/>
      <c r="N429" s="82"/>
      <c r="O429" s="80"/>
    </row>
    <row r="430" spans="1:15" s="26" customFormat="1" ht="12" x14ac:dyDescent="0.2">
      <c r="A430" s="77"/>
      <c r="B430" s="109"/>
      <c r="C430" s="35"/>
      <c r="D430" s="78"/>
      <c r="E430" s="57"/>
      <c r="F430" s="136"/>
      <c r="G430" s="57"/>
      <c r="H430" s="79"/>
      <c r="I430" s="79"/>
      <c r="J430" s="80"/>
      <c r="K430" s="81"/>
      <c r="N430" s="82"/>
      <c r="O430" s="80"/>
    </row>
    <row r="431" spans="1:15" s="26" customFormat="1" ht="36" x14ac:dyDescent="0.2">
      <c r="A431" s="77" t="s">
        <v>37</v>
      </c>
      <c r="B431" s="109" t="s">
        <v>298</v>
      </c>
      <c r="C431" s="35" t="s">
        <v>997</v>
      </c>
      <c r="D431" s="83" t="s">
        <v>870</v>
      </c>
      <c r="E431" s="35" t="s">
        <v>39</v>
      </c>
      <c r="F431" s="137">
        <v>3</v>
      </c>
      <c r="G431" s="84"/>
      <c r="H431" s="79"/>
      <c r="I431" s="79" t="str">
        <f>IF(ISBLANK(H431), "", ROUND(G431 * ROUND(H431, 2), 2))</f>
        <v/>
      </c>
      <c r="J431" s="85" t="s">
        <v>29</v>
      </c>
      <c r="K431" s="81">
        <v>0.2</v>
      </c>
      <c r="L431" s="26" t="b">
        <f>IF(AND(COUNTIF(TAUXTVA1:TAUXTVA4, K431) = 0, K431 &lt;&gt; 0), FALSE, IF(ISBLANK(K431), FALSE, TRUE))</f>
        <v>1</v>
      </c>
      <c r="M431" s="26" t="b">
        <f>IF(AND(A431 = "9", OR(J431 = "Variante", J431 = "Option")), FALSE, TRUE)</f>
        <v>1</v>
      </c>
      <c r="N431" s="82">
        <f>IF(AND(M431 = TRUE, L431 = TRUE), K431, "")</f>
        <v>0.2</v>
      </c>
      <c r="O431" s="80"/>
    </row>
    <row r="432" spans="1:15" s="26" customFormat="1" ht="12" x14ac:dyDescent="0.2">
      <c r="A432" s="77"/>
      <c r="B432" s="109"/>
      <c r="C432" s="35"/>
      <c r="D432" s="83"/>
      <c r="E432" s="35"/>
      <c r="F432" s="137"/>
      <c r="G432" s="84"/>
      <c r="H432" s="79"/>
      <c r="I432" s="79"/>
      <c r="J432" s="85"/>
      <c r="K432" s="81"/>
      <c r="N432" s="82"/>
      <c r="O432" s="80"/>
    </row>
    <row r="433" spans="1:15" s="26" customFormat="1" ht="36" x14ac:dyDescent="0.2">
      <c r="A433" s="77" t="s">
        <v>37</v>
      </c>
      <c r="B433" s="109" t="s">
        <v>299</v>
      </c>
      <c r="C433" s="35" t="s">
        <v>997</v>
      </c>
      <c r="D433" s="83" t="s">
        <v>871</v>
      </c>
      <c r="E433" s="35" t="s">
        <v>39</v>
      </c>
      <c r="F433" s="137">
        <v>3</v>
      </c>
      <c r="G433" s="84"/>
      <c r="H433" s="79"/>
      <c r="I433" s="79" t="str">
        <f>IF(ISBLANK(H433), "", ROUND(G433 * ROUND(H433, 2), 2))</f>
        <v/>
      </c>
      <c r="J433" s="85" t="s">
        <v>29</v>
      </c>
      <c r="K433" s="81">
        <v>0.2</v>
      </c>
      <c r="L433" s="26" t="b">
        <f>IF(AND(COUNTIF(TAUXTVA1:TAUXTVA4, K433) = 0, K433 &lt;&gt; 0), FALSE, IF(ISBLANK(K433), FALSE, TRUE))</f>
        <v>1</v>
      </c>
      <c r="M433" s="26" t="b">
        <f>IF(AND(A433 = "9", OR(J433 = "Variante", J433 = "Option")), FALSE, TRUE)</f>
        <v>1</v>
      </c>
      <c r="N433" s="82">
        <f>IF(AND(M433 = TRUE, L433 = TRUE), K433, "")</f>
        <v>0.2</v>
      </c>
      <c r="O433" s="80"/>
    </row>
    <row r="434" spans="1:15" s="26" customFormat="1" ht="12" x14ac:dyDescent="0.2">
      <c r="A434" s="77"/>
      <c r="B434" s="109"/>
      <c r="C434" s="35"/>
      <c r="D434" s="83"/>
      <c r="E434" s="35"/>
      <c r="F434" s="137"/>
      <c r="G434" s="84"/>
      <c r="H434" s="79"/>
      <c r="I434" s="79"/>
      <c r="J434" s="85"/>
      <c r="K434" s="81"/>
      <c r="N434" s="82"/>
      <c r="O434" s="80"/>
    </row>
    <row r="435" spans="1:15" s="26" customFormat="1" ht="24" x14ac:dyDescent="0.2">
      <c r="A435" s="77" t="s">
        <v>37</v>
      </c>
      <c r="B435" s="109" t="s">
        <v>300</v>
      </c>
      <c r="C435" s="35" t="s">
        <v>999</v>
      </c>
      <c r="D435" s="83" t="s">
        <v>844</v>
      </c>
      <c r="E435" s="35" t="s">
        <v>38</v>
      </c>
      <c r="F435" s="137">
        <v>1</v>
      </c>
      <c r="G435" s="84"/>
      <c r="H435" s="79"/>
      <c r="I435" s="79" t="str">
        <f>IF(ISBLANK(H435), "", ROUND(G435 * ROUND(H435, 2), 2))</f>
        <v/>
      </c>
      <c r="J435" s="85" t="s">
        <v>29</v>
      </c>
      <c r="K435" s="81">
        <v>0.2</v>
      </c>
      <c r="L435" s="26" t="b">
        <f>IF(AND(COUNTIF(TAUXTVA1:TAUXTVA4, K435) = 0, K435 &lt;&gt; 0), FALSE, IF(ISBLANK(K435), FALSE, TRUE))</f>
        <v>1</v>
      </c>
      <c r="M435" s="26" t="b">
        <f>IF(AND(A435 = "9", OR(J435 = "Variante", J435 = "Option")), FALSE, TRUE)</f>
        <v>1</v>
      </c>
      <c r="N435" s="82">
        <f>IF(AND(M435 = TRUE, L435 = TRUE), K435, "")</f>
        <v>0.2</v>
      </c>
      <c r="O435" s="80"/>
    </row>
    <row r="436" spans="1:15" s="26" customFormat="1" ht="12" x14ac:dyDescent="0.2">
      <c r="A436" s="77"/>
      <c r="B436" s="109"/>
      <c r="C436" s="35"/>
      <c r="D436" s="83"/>
      <c r="E436" s="35"/>
      <c r="F436" s="137"/>
      <c r="G436" s="84"/>
      <c r="H436" s="79"/>
      <c r="I436" s="79"/>
      <c r="J436" s="85"/>
      <c r="K436" s="81"/>
      <c r="N436" s="82"/>
      <c r="O436" s="80"/>
    </row>
    <row r="437" spans="1:15" s="26" customFormat="1" ht="12" x14ac:dyDescent="0.2">
      <c r="A437" s="77" t="s">
        <v>36</v>
      </c>
      <c r="B437" s="109" t="s">
        <v>301</v>
      </c>
      <c r="C437" s="35"/>
      <c r="D437" s="78" t="s">
        <v>148</v>
      </c>
      <c r="E437" s="57"/>
      <c r="F437" s="136"/>
      <c r="G437" s="57"/>
      <c r="H437" s="79"/>
      <c r="I437" s="79"/>
      <c r="J437" s="80"/>
      <c r="K437" s="81"/>
      <c r="N437" s="82"/>
      <c r="O437" s="80"/>
    </row>
    <row r="438" spans="1:15" s="26" customFormat="1" ht="12" x14ac:dyDescent="0.2">
      <c r="A438" s="77"/>
      <c r="B438" s="109"/>
      <c r="C438" s="35"/>
      <c r="D438" s="78"/>
      <c r="E438" s="57"/>
      <c r="F438" s="136"/>
      <c r="G438" s="57"/>
      <c r="H438" s="79"/>
      <c r="I438" s="79"/>
      <c r="J438" s="80"/>
      <c r="K438" s="81"/>
      <c r="N438" s="82"/>
      <c r="O438" s="80"/>
    </row>
    <row r="439" spans="1:15" s="26" customFormat="1" ht="12" x14ac:dyDescent="0.2">
      <c r="A439" s="77" t="s">
        <v>37</v>
      </c>
      <c r="B439" s="109" t="s">
        <v>302</v>
      </c>
      <c r="C439" s="35" t="s">
        <v>996</v>
      </c>
      <c r="D439" s="83" t="s">
        <v>873</v>
      </c>
      <c r="E439" s="35" t="s">
        <v>39</v>
      </c>
      <c r="F439" s="137">
        <v>3</v>
      </c>
      <c r="G439" s="84"/>
      <c r="H439" s="79"/>
      <c r="I439" s="79" t="str">
        <f>IF(ISBLANK(H439), "", ROUND(G439 * ROUND(H439, 2), 2))</f>
        <v/>
      </c>
      <c r="J439" s="85" t="s">
        <v>29</v>
      </c>
      <c r="K439" s="81">
        <v>0.2</v>
      </c>
      <c r="L439" s="26" t="b">
        <f>IF(AND(COUNTIF(TAUXTVA1:TAUXTVA4, K439) = 0, K439 &lt;&gt; 0), FALSE, IF(ISBLANK(K439), FALSE, TRUE))</f>
        <v>1</v>
      </c>
      <c r="M439" s="26" t="b">
        <f>IF(AND(A439 = "9", OR(J439 = "Variante", J439 = "Option")), FALSE, TRUE)</f>
        <v>1</v>
      </c>
      <c r="N439" s="82">
        <f>IF(AND(M439 = TRUE, L439 = TRUE), K439, "")</f>
        <v>0.2</v>
      </c>
      <c r="O439" s="80"/>
    </row>
    <row r="440" spans="1:15" s="26" customFormat="1" ht="12" x14ac:dyDescent="0.2">
      <c r="A440" s="77"/>
      <c r="B440" s="109"/>
      <c r="C440" s="35"/>
      <c r="D440" s="83"/>
      <c r="E440" s="35"/>
      <c r="F440" s="137"/>
      <c r="G440" s="84"/>
      <c r="H440" s="79"/>
      <c r="I440" s="79"/>
      <c r="J440" s="85"/>
      <c r="K440" s="81"/>
      <c r="N440" s="82"/>
      <c r="O440" s="80"/>
    </row>
    <row r="441" spans="1:15" s="26" customFormat="1" ht="12" x14ac:dyDescent="0.2">
      <c r="A441" s="77" t="s">
        <v>36</v>
      </c>
      <c r="B441" s="109" t="s">
        <v>303</v>
      </c>
      <c r="C441" s="35"/>
      <c r="D441" s="78" t="s">
        <v>177</v>
      </c>
      <c r="E441" s="57"/>
      <c r="F441" s="136"/>
      <c r="G441" s="57"/>
      <c r="H441" s="79"/>
      <c r="I441" s="79"/>
      <c r="J441" s="80"/>
      <c r="K441" s="81"/>
      <c r="N441" s="82"/>
      <c r="O441" s="80"/>
    </row>
    <row r="442" spans="1:15" s="26" customFormat="1" ht="12" x14ac:dyDescent="0.2">
      <c r="A442" s="77"/>
      <c r="B442" s="109"/>
      <c r="C442" s="35"/>
      <c r="D442" s="78"/>
      <c r="E442" s="57"/>
      <c r="F442" s="136"/>
      <c r="G442" s="57"/>
      <c r="H442" s="79"/>
      <c r="I442" s="79"/>
      <c r="J442" s="80"/>
      <c r="K442" s="81"/>
      <c r="N442" s="82"/>
      <c r="O442" s="80"/>
    </row>
    <row r="443" spans="1:15" s="26" customFormat="1" ht="12" x14ac:dyDescent="0.2">
      <c r="A443" s="77" t="s">
        <v>37</v>
      </c>
      <c r="B443" s="109" t="s">
        <v>304</v>
      </c>
      <c r="C443" s="35" t="s">
        <v>1000</v>
      </c>
      <c r="D443" s="83" t="s">
        <v>856</v>
      </c>
      <c r="E443" s="35" t="s">
        <v>39</v>
      </c>
      <c r="F443" s="137">
        <v>3</v>
      </c>
      <c r="G443" s="84"/>
      <c r="H443" s="86"/>
      <c r="I443" s="87" t="str">
        <f>IF(ISBLANK(H443), "", ROUND(G443 * ROUND(H443, 2), 2))</f>
        <v/>
      </c>
      <c r="J443" s="85" t="s">
        <v>29</v>
      </c>
      <c r="K443" s="81">
        <v>0.2</v>
      </c>
      <c r="L443" s="26" t="b">
        <f>IF(AND(COUNTIF(TAUXTVA1:TAUXTVA4, K443) = 0, K443 &lt;&gt; 0), FALSE, IF(ISBLANK(K443), FALSE, TRUE))</f>
        <v>1</v>
      </c>
      <c r="M443" s="26" t="b">
        <f>IF(AND(A443 = "9", OR(J443 = "Variante", J443 = "Option")), FALSE, TRUE)</f>
        <v>1</v>
      </c>
      <c r="N443" s="82">
        <f>IF(AND(M443 = TRUE, L443 = TRUE), K443, "")</f>
        <v>0.2</v>
      </c>
      <c r="O443" s="80"/>
    </row>
    <row r="444" spans="1:15" s="26" customFormat="1" ht="12" x14ac:dyDescent="0.2">
      <c r="A444" s="77"/>
      <c r="B444" s="109"/>
      <c r="C444" s="35"/>
      <c r="D444" s="83"/>
      <c r="E444" s="35"/>
      <c r="F444" s="137"/>
      <c r="G444" s="84"/>
      <c r="H444" s="79"/>
      <c r="I444" s="79"/>
      <c r="J444" s="85"/>
      <c r="K444" s="81"/>
      <c r="N444" s="82"/>
      <c r="O444" s="80"/>
    </row>
    <row r="445" spans="1:15" s="14" customFormat="1" ht="12.75" customHeight="1" x14ac:dyDescent="0.2">
      <c r="A445" s="71" t="s">
        <v>40</v>
      </c>
      <c r="B445" s="38"/>
      <c r="C445" s="34"/>
      <c r="D445" s="88" t="s">
        <v>933</v>
      </c>
      <c r="E445" s="73"/>
      <c r="F445" s="139" t="s">
        <v>1</v>
      </c>
      <c r="G445" s="89"/>
      <c r="H445" s="74"/>
      <c r="I445" s="74">
        <f>IF(COUNTIF(M427:M443, FALSE) = COUNTIF(A427:A443, "9"), SUMIF(A427:A443, "9", I427:I443), SUMIF(M427:M443, TRUE, I427:I443))</f>
        <v>0</v>
      </c>
      <c r="J445" s="90" t="str">
        <f>IF(AND(COUNTIF(A427:A443, "9") &gt; 0, COUNTIF(M427:M443, FALSE) = COUNTIF(A427:A443, "9")), "Non totalisé", "")</f>
        <v/>
      </c>
      <c r="K445" s="75"/>
      <c r="N445" s="76"/>
      <c r="O445" s="12"/>
    </row>
    <row r="446" spans="1:15" s="14" customFormat="1" ht="12.75" customHeight="1" x14ac:dyDescent="0.2">
      <c r="A446" s="71"/>
      <c r="B446" s="38"/>
      <c r="C446" s="34"/>
      <c r="D446" s="88"/>
      <c r="E446" s="73"/>
      <c r="F446" s="139"/>
      <c r="G446" s="89"/>
      <c r="H446" s="74"/>
      <c r="I446" s="74"/>
      <c r="J446" s="90"/>
      <c r="K446" s="75"/>
      <c r="N446" s="76"/>
      <c r="O446" s="12"/>
    </row>
    <row r="447" spans="1:15" s="14" customFormat="1" x14ac:dyDescent="0.2">
      <c r="A447" s="71" t="s">
        <v>35</v>
      </c>
      <c r="B447" s="38"/>
      <c r="C447" s="34"/>
      <c r="D447" s="72" t="s">
        <v>59</v>
      </c>
      <c r="E447" s="73"/>
      <c r="F447" s="138"/>
      <c r="G447" s="73"/>
      <c r="H447" s="74"/>
      <c r="I447" s="74"/>
      <c r="J447" s="12"/>
      <c r="K447" s="75"/>
      <c r="N447" s="76"/>
      <c r="O447" s="12"/>
    </row>
    <row r="448" spans="1:15" s="14" customFormat="1" x14ac:dyDescent="0.2">
      <c r="A448" s="71"/>
      <c r="B448" s="38"/>
      <c r="C448" s="34"/>
      <c r="D448" s="72"/>
      <c r="E448" s="73"/>
      <c r="F448" s="138"/>
      <c r="G448" s="73"/>
      <c r="H448" s="74"/>
      <c r="I448" s="74"/>
      <c r="J448" s="12"/>
      <c r="K448" s="75"/>
      <c r="N448" s="76"/>
      <c r="O448" s="12"/>
    </row>
    <row r="449" spans="1:15" s="26" customFormat="1" ht="12" x14ac:dyDescent="0.2">
      <c r="A449" s="77" t="s">
        <v>36</v>
      </c>
      <c r="B449" s="109" t="s">
        <v>305</v>
      </c>
      <c r="C449" s="35"/>
      <c r="D449" s="78" t="s">
        <v>168</v>
      </c>
      <c r="E449" s="57"/>
      <c r="F449" s="136"/>
      <c r="G449" s="57"/>
      <c r="H449" s="79"/>
      <c r="I449" s="79"/>
      <c r="J449" s="80"/>
      <c r="K449" s="81"/>
      <c r="N449" s="82"/>
      <c r="O449" s="80"/>
    </row>
    <row r="450" spans="1:15" s="26" customFormat="1" ht="12" x14ac:dyDescent="0.2">
      <c r="A450" s="77"/>
      <c r="B450" s="109"/>
      <c r="C450" s="35"/>
      <c r="D450" s="78"/>
      <c r="E450" s="57"/>
      <c r="F450" s="136"/>
      <c r="G450" s="57"/>
      <c r="H450" s="79"/>
      <c r="I450" s="79"/>
      <c r="J450" s="80"/>
      <c r="K450" s="81"/>
      <c r="N450" s="82"/>
      <c r="O450" s="80"/>
    </row>
    <row r="451" spans="1:15" s="26" customFormat="1" ht="36" x14ac:dyDescent="0.2">
      <c r="A451" s="77" t="s">
        <v>37</v>
      </c>
      <c r="B451" s="109" t="s">
        <v>306</v>
      </c>
      <c r="C451" s="35" t="s">
        <v>997</v>
      </c>
      <c r="D451" s="83" t="s">
        <v>870</v>
      </c>
      <c r="E451" s="35" t="s">
        <v>39</v>
      </c>
      <c r="F451" s="137">
        <v>2</v>
      </c>
      <c r="G451" s="84"/>
      <c r="H451" s="79"/>
      <c r="I451" s="79" t="str">
        <f>IF(ISBLANK(H451), "", ROUND(G451 * ROUND(H451, 2), 2))</f>
        <v/>
      </c>
      <c r="J451" s="85" t="s">
        <v>29</v>
      </c>
      <c r="K451" s="81">
        <v>0.2</v>
      </c>
      <c r="L451" s="26" t="b">
        <f>IF(AND(COUNTIF(TAUXTVA1:TAUXTVA4, K451) = 0, K451 &lt;&gt; 0), FALSE, IF(ISBLANK(K451), FALSE, TRUE))</f>
        <v>1</v>
      </c>
      <c r="M451" s="26" t="b">
        <f>IF(AND(A451 = "9", OR(J451 = "Variante", J451 = "Option")), FALSE, TRUE)</f>
        <v>1</v>
      </c>
      <c r="N451" s="82">
        <f>IF(AND(M451 = TRUE, L451 = TRUE), K451, "")</f>
        <v>0.2</v>
      </c>
      <c r="O451" s="80"/>
    </row>
    <row r="452" spans="1:15" s="26" customFormat="1" ht="12" x14ac:dyDescent="0.2">
      <c r="A452" s="77"/>
      <c r="B452" s="109"/>
      <c r="C452" s="35"/>
      <c r="D452" s="83"/>
      <c r="E452" s="35"/>
      <c r="F452" s="137"/>
      <c r="G452" s="84"/>
      <c r="H452" s="79"/>
      <c r="I452" s="79"/>
      <c r="J452" s="85"/>
      <c r="K452" s="81"/>
      <c r="N452" s="82"/>
      <c r="O452" s="80"/>
    </row>
    <row r="453" spans="1:15" s="26" customFormat="1" ht="36" x14ac:dyDescent="0.2">
      <c r="A453" s="77" t="s">
        <v>37</v>
      </c>
      <c r="B453" s="109" t="s">
        <v>307</v>
      </c>
      <c r="C453" s="35" t="s">
        <v>997</v>
      </c>
      <c r="D453" s="83" t="s">
        <v>871</v>
      </c>
      <c r="E453" s="35" t="s">
        <v>39</v>
      </c>
      <c r="F453" s="137">
        <v>2</v>
      </c>
      <c r="G453" s="84"/>
      <c r="H453" s="79"/>
      <c r="I453" s="79" t="str">
        <f>IF(ISBLANK(H453), "", ROUND(G453 * ROUND(H453, 2), 2))</f>
        <v/>
      </c>
      <c r="J453" s="85" t="s">
        <v>29</v>
      </c>
      <c r="K453" s="81">
        <v>0.2</v>
      </c>
      <c r="L453" s="26" t="b">
        <f>IF(AND(COUNTIF(TAUXTVA1:TAUXTVA4, K453) = 0, K453 &lt;&gt; 0), FALSE, IF(ISBLANK(K453), FALSE, TRUE))</f>
        <v>1</v>
      </c>
      <c r="M453" s="26" t="b">
        <f>IF(AND(A453 = "9", OR(J453 = "Variante", J453 = "Option")), FALSE, TRUE)</f>
        <v>1</v>
      </c>
      <c r="N453" s="82">
        <f>IF(AND(M453 = TRUE, L453 = TRUE), K453, "")</f>
        <v>0.2</v>
      </c>
      <c r="O453" s="80"/>
    </row>
    <row r="454" spans="1:15" s="26" customFormat="1" ht="12" x14ac:dyDescent="0.2">
      <c r="A454" s="77"/>
      <c r="B454" s="109"/>
      <c r="C454" s="35"/>
      <c r="D454" s="83"/>
      <c r="E454" s="35"/>
      <c r="F454" s="137"/>
      <c r="G454" s="84"/>
      <c r="H454" s="79"/>
      <c r="I454" s="79"/>
      <c r="J454" s="85"/>
      <c r="K454" s="81"/>
      <c r="N454" s="82"/>
      <c r="O454" s="80"/>
    </row>
    <row r="455" spans="1:15" s="26" customFormat="1" ht="24" x14ac:dyDescent="0.2">
      <c r="A455" s="77" t="s">
        <v>37</v>
      </c>
      <c r="B455" s="109" t="s">
        <v>308</v>
      </c>
      <c r="C455" s="35" t="s">
        <v>999</v>
      </c>
      <c r="D455" s="83" t="s">
        <v>844</v>
      </c>
      <c r="E455" s="35" t="s">
        <v>38</v>
      </c>
      <c r="F455" s="137">
        <v>1</v>
      </c>
      <c r="G455" s="84"/>
      <c r="H455" s="79"/>
      <c r="I455" s="79" t="str">
        <f>IF(ISBLANK(H455), "", ROUND(G455 * ROUND(H455, 2), 2))</f>
        <v/>
      </c>
      <c r="J455" s="85" t="s">
        <v>29</v>
      </c>
      <c r="K455" s="81">
        <v>0.2</v>
      </c>
      <c r="L455" s="26" t="b">
        <f>IF(AND(COUNTIF(TAUXTVA1:TAUXTVA4, K455) = 0, K455 &lt;&gt; 0), FALSE, IF(ISBLANK(K455), FALSE, TRUE))</f>
        <v>1</v>
      </c>
      <c r="M455" s="26" t="b">
        <f>IF(AND(A455 = "9", OR(J455 = "Variante", J455 = "Option")), FALSE, TRUE)</f>
        <v>1</v>
      </c>
      <c r="N455" s="82">
        <f>IF(AND(M455 = TRUE, L455 = TRUE), K455, "")</f>
        <v>0.2</v>
      </c>
      <c r="O455" s="80"/>
    </row>
    <row r="456" spans="1:15" s="26" customFormat="1" ht="12" x14ac:dyDescent="0.2">
      <c r="A456" s="77"/>
      <c r="B456" s="109"/>
      <c r="C456" s="35"/>
      <c r="D456" s="83"/>
      <c r="E456" s="35"/>
      <c r="F456" s="137"/>
      <c r="G456" s="84"/>
      <c r="H456" s="79"/>
      <c r="I456" s="79"/>
      <c r="J456" s="85"/>
      <c r="K456" s="81"/>
      <c r="N456" s="82"/>
      <c r="O456" s="80"/>
    </row>
    <row r="457" spans="1:15" s="26" customFormat="1" ht="12" x14ac:dyDescent="0.2">
      <c r="A457" s="77" t="s">
        <v>36</v>
      </c>
      <c r="B457" s="109" t="s">
        <v>309</v>
      </c>
      <c r="C457" s="35"/>
      <c r="D457" s="78" t="s">
        <v>148</v>
      </c>
      <c r="E457" s="57"/>
      <c r="F457" s="136"/>
      <c r="G457" s="57"/>
      <c r="H457" s="79"/>
      <c r="I457" s="79"/>
      <c r="J457" s="80"/>
      <c r="K457" s="81"/>
      <c r="N457" s="82"/>
      <c r="O457" s="80"/>
    </row>
    <row r="458" spans="1:15" s="26" customFormat="1" ht="12" x14ac:dyDescent="0.2">
      <c r="A458" s="77"/>
      <c r="B458" s="109"/>
      <c r="C458" s="35"/>
      <c r="D458" s="78"/>
      <c r="E458" s="57"/>
      <c r="F458" s="136"/>
      <c r="G458" s="57"/>
      <c r="H458" s="79"/>
      <c r="I458" s="79"/>
      <c r="J458" s="80"/>
      <c r="K458" s="81"/>
      <c r="N458" s="82"/>
      <c r="O458" s="80"/>
    </row>
    <row r="459" spans="1:15" s="26" customFormat="1" ht="12" x14ac:dyDescent="0.2">
      <c r="A459" s="77" t="s">
        <v>37</v>
      </c>
      <c r="B459" s="109" t="s">
        <v>310</v>
      </c>
      <c r="C459" s="35" t="s">
        <v>996</v>
      </c>
      <c r="D459" s="83" t="s">
        <v>873</v>
      </c>
      <c r="E459" s="35" t="s">
        <v>39</v>
      </c>
      <c r="F459" s="137">
        <v>2</v>
      </c>
      <c r="G459" s="84"/>
      <c r="H459" s="79"/>
      <c r="I459" s="79" t="str">
        <f>IF(ISBLANK(H459), "", ROUND(G459 * ROUND(H459, 2), 2))</f>
        <v/>
      </c>
      <c r="J459" s="85" t="s">
        <v>29</v>
      </c>
      <c r="K459" s="81">
        <v>0.2</v>
      </c>
      <c r="L459" s="26" t="b">
        <f>IF(AND(COUNTIF(TAUXTVA1:TAUXTVA4, K459) = 0, K459 &lt;&gt; 0), FALSE, IF(ISBLANK(K459), FALSE, TRUE))</f>
        <v>1</v>
      </c>
      <c r="M459" s="26" t="b">
        <f>IF(AND(A459 = "9", OR(J459 = "Variante", J459 = "Option")), FALSE, TRUE)</f>
        <v>1</v>
      </c>
      <c r="N459" s="82">
        <f>IF(AND(M459 = TRUE, L459 = TRUE), K459, "")</f>
        <v>0.2</v>
      </c>
      <c r="O459" s="80"/>
    </row>
    <row r="460" spans="1:15" s="26" customFormat="1" ht="12" x14ac:dyDescent="0.2">
      <c r="A460" s="77"/>
      <c r="B460" s="109"/>
      <c r="C460" s="35"/>
      <c r="D460" s="83"/>
      <c r="E460" s="35"/>
      <c r="F460" s="137"/>
      <c r="G460" s="84"/>
      <c r="H460" s="79"/>
      <c r="I460" s="79"/>
      <c r="J460" s="85"/>
      <c r="K460" s="81"/>
      <c r="N460" s="82"/>
      <c r="O460" s="80"/>
    </row>
    <row r="461" spans="1:15" s="26" customFormat="1" ht="12" x14ac:dyDescent="0.2">
      <c r="A461" s="77" t="s">
        <v>36</v>
      </c>
      <c r="B461" s="109" t="s">
        <v>311</v>
      </c>
      <c r="C461" s="35"/>
      <c r="D461" s="78" t="s">
        <v>177</v>
      </c>
      <c r="E461" s="57"/>
      <c r="F461" s="136"/>
      <c r="G461" s="57"/>
      <c r="H461" s="79"/>
      <c r="I461" s="79"/>
      <c r="J461" s="80"/>
      <c r="K461" s="81"/>
      <c r="N461" s="82"/>
      <c r="O461" s="80"/>
    </row>
    <row r="462" spans="1:15" s="26" customFormat="1" ht="12" x14ac:dyDescent="0.2">
      <c r="A462" s="77"/>
      <c r="B462" s="109"/>
      <c r="C462" s="35"/>
      <c r="D462" s="78"/>
      <c r="E462" s="57"/>
      <c r="F462" s="136"/>
      <c r="G462" s="57"/>
      <c r="H462" s="79"/>
      <c r="I462" s="79"/>
      <c r="J462" s="80"/>
      <c r="K462" s="81"/>
      <c r="N462" s="82"/>
      <c r="O462" s="80"/>
    </row>
    <row r="463" spans="1:15" s="26" customFormat="1" ht="12" x14ac:dyDescent="0.2">
      <c r="A463" s="77" t="s">
        <v>37</v>
      </c>
      <c r="B463" s="109" t="s">
        <v>312</v>
      </c>
      <c r="C463" s="35" t="s">
        <v>1000</v>
      </c>
      <c r="D463" s="83" t="s">
        <v>856</v>
      </c>
      <c r="E463" s="35" t="s">
        <v>39</v>
      </c>
      <c r="F463" s="137">
        <v>2</v>
      </c>
      <c r="G463" s="84"/>
      <c r="H463" s="86"/>
      <c r="I463" s="87" t="str">
        <f>IF(ISBLANK(H463), "", ROUND(G463 * ROUND(H463, 2), 2))</f>
        <v/>
      </c>
      <c r="J463" s="85" t="s">
        <v>29</v>
      </c>
      <c r="K463" s="81">
        <v>0.2</v>
      </c>
      <c r="L463" s="26" t="b">
        <f>IF(AND(COUNTIF(TAUXTVA1:TAUXTVA4, K463) = 0, K463 &lt;&gt; 0), FALSE, IF(ISBLANK(K463), FALSE, TRUE))</f>
        <v>1</v>
      </c>
      <c r="M463" s="26" t="b">
        <f>IF(AND(A463 = "9", OR(J463 = "Variante", J463 = "Option")), FALSE, TRUE)</f>
        <v>1</v>
      </c>
      <c r="N463" s="82">
        <f>IF(AND(M463 = TRUE, L463 = TRUE), K463, "")</f>
        <v>0.2</v>
      </c>
      <c r="O463" s="80"/>
    </row>
    <row r="464" spans="1:15" s="26" customFormat="1" ht="12" x14ac:dyDescent="0.2">
      <c r="A464" s="77"/>
      <c r="B464" s="109"/>
      <c r="C464" s="35"/>
      <c r="D464" s="83"/>
      <c r="E464" s="35"/>
      <c r="F464" s="137"/>
      <c r="G464" s="84"/>
      <c r="H464" s="79"/>
      <c r="I464" s="79"/>
      <c r="J464" s="85"/>
      <c r="K464" s="81"/>
      <c r="N464" s="82"/>
      <c r="O464" s="80"/>
    </row>
    <row r="465" spans="1:15" s="14" customFormat="1" ht="12.75" customHeight="1" x14ac:dyDescent="0.2">
      <c r="A465" s="71" t="s">
        <v>40</v>
      </c>
      <c r="B465" s="38"/>
      <c r="C465" s="34"/>
      <c r="D465" s="88" t="s">
        <v>934</v>
      </c>
      <c r="E465" s="73"/>
      <c r="F465" s="139" t="s">
        <v>1</v>
      </c>
      <c r="G465" s="89"/>
      <c r="H465" s="74"/>
      <c r="I465" s="74">
        <f>IF(COUNTIF(M447:M463, FALSE) = COUNTIF(A447:A463, "9"), SUMIF(A447:A463, "9", I447:I463), SUMIF(M447:M463, TRUE, I447:I463))</f>
        <v>0</v>
      </c>
      <c r="J465" s="90" t="str">
        <f>IF(AND(COUNTIF(A447:A463, "9") &gt; 0, COUNTIF(M447:M463, FALSE) = COUNTIF(A447:A463, "9")), "Non totalisé", "")</f>
        <v/>
      </c>
      <c r="K465" s="75"/>
      <c r="N465" s="76"/>
      <c r="O465" s="12"/>
    </row>
    <row r="466" spans="1:15" s="14" customFormat="1" ht="12.75" customHeight="1" x14ac:dyDescent="0.2">
      <c r="A466" s="71"/>
      <c r="B466" s="38"/>
      <c r="C466" s="34"/>
      <c r="D466" s="88"/>
      <c r="E466" s="73"/>
      <c r="F466" s="139"/>
      <c r="G466" s="89"/>
      <c r="H466" s="74"/>
      <c r="I466" s="74"/>
      <c r="J466" s="90"/>
      <c r="K466" s="75"/>
      <c r="N466" s="76"/>
      <c r="O466" s="12"/>
    </row>
    <row r="467" spans="1:15" s="14" customFormat="1" x14ac:dyDescent="0.2">
      <c r="A467" s="71" t="s">
        <v>35</v>
      </c>
      <c r="B467" s="38"/>
      <c r="C467" s="34"/>
      <c r="D467" s="72" t="s">
        <v>60</v>
      </c>
      <c r="E467" s="73"/>
      <c r="F467" s="138"/>
      <c r="G467" s="73"/>
      <c r="H467" s="74"/>
      <c r="I467" s="74"/>
      <c r="J467" s="12"/>
      <c r="K467" s="75"/>
      <c r="N467" s="76"/>
      <c r="O467" s="12"/>
    </row>
    <row r="468" spans="1:15" s="14" customFormat="1" x14ac:dyDescent="0.2">
      <c r="A468" s="71"/>
      <c r="B468" s="38"/>
      <c r="C468" s="34"/>
      <c r="D468" s="72"/>
      <c r="E468" s="73"/>
      <c r="F468" s="138"/>
      <c r="G468" s="73"/>
      <c r="H468" s="74"/>
      <c r="I468" s="74"/>
      <c r="J468" s="12"/>
      <c r="K468" s="75"/>
      <c r="N468" s="76"/>
      <c r="O468" s="12"/>
    </row>
    <row r="469" spans="1:15" s="26" customFormat="1" ht="12" x14ac:dyDescent="0.2">
      <c r="A469" s="77" t="s">
        <v>36</v>
      </c>
      <c r="B469" s="109" t="s">
        <v>313</v>
      </c>
      <c r="C469" s="35"/>
      <c r="D469" s="78" t="s">
        <v>168</v>
      </c>
      <c r="E469" s="57"/>
      <c r="F469" s="136"/>
      <c r="G469" s="57"/>
      <c r="H469" s="79"/>
      <c r="I469" s="79"/>
      <c r="J469" s="80"/>
      <c r="K469" s="81"/>
      <c r="N469" s="82"/>
      <c r="O469" s="80"/>
    </row>
    <row r="470" spans="1:15" s="26" customFormat="1" ht="12" x14ac:dyDescent="0.2">
      <c r="A470" s="77"/>
      <c r="B470" s="109"/>
      <c r="C470" s="35"/>
      <c r="D470" s="78"/>
      <c r="E470" s="57"/>
      <c r="F470" s="136"/>
      <c r="G470" s="57"/>
      <c r="H470" s="79"/>
      <c r="I470" s="79"/>
      <c r="J470" s="80"/>
      <c r="K470" s="81"/>
      <c r="N470" s="82"/>
      <c r="O470" s="80"/>
    </row>
    <row r="471" spans="1:15" s="26" customFormat="1" ht="36" x14ac:dyDescent="0.2">
      <c r="A471" s="77" t="s">
        <v>37</v>
      </c>
      <c r="B471" s="109" t="s">
        <v>314</v>
      </c>
      <c r="C471" s="35" t="s">
        <v>997</v>
      </c>
      <c r="D471" s="83" t="s">
        <v>870</v>
      </c>
      <c r="E471" s="35" t="s">
        <v>39</v>
      </c>
      <c r="F471" s="137">
        <v>1</v>
      </c>
      <c r="G471" s="84"/>
      <c r="H471" s="79"/>
      <c r="I471" s="79" t="str">
        <f>IF(ISBLANK(H471), "", ROUND(G471 * ROUND(H471, 2), 2))</f>
        <v/>
      </c>
      <c r="J471" s="85" t="s">
        <v>29</v>
      </c>
      <c r="K471" s="81">
        <v>0.2</v>
      </c>
      <c r="L471" s="26" t="b">
        <f>IF(AND(COUNTIF(TAUXTVA1:TAUXTVA4, K471) = 0, K471 &lt;&gt; 0), FALSE, IF(ISBLANK(K471), FALSE, TRUE))</f>
        <v>1</v>
      </c>
      <c r="M471" s="26" t="b">
        <f>IF(AND(A471 = "9", OR(J471 = "Variante", J471 = "Option")), FALSE, TRUE)</f>
        <v>1</v>
      </c>
      <c r="N471" s="82">
        <f>IF(AND(M471 = TRUE, L471 = TRUE), K471, "")</f>
        <v>0.2</v>
      </c>
      <c r="O471" s="80"/>
    </row>
    <row r="472" spans="1:15" s="26" customFormat="1" ht="12" x14ac:dyDescent="0.2">
      <c r="A472" s="77"/>
      <c r="B472" s="109"/>
      <c r="C472" s="35"/>
      <c r="D472" s="83"/>
      <c r="E472" s="35"/>
      <c r="F472" s="137"/>
      <c r="G472" s="84"/>
      <c r="H472" s="79"/>
      <c r="I472" s="79"/>
      <c r="J472" s="85"/>
      <c r="K472" s="81"/>
      <c r="N472" s="82"/>
      <c r="O472" s="80"/>
    </row>
    <row r="473" spans="1:15" s="26" customFormat="1" ht="36" x14ac:dyDescent="0.2">
      <c r="A473" s="77" t="s">
        <v>37</v>
      </c>
      <c r="B473" s="109" t="s">
        <v>315</v>
      </c>
      <c r="C473" s="35" t="s">
        <v>997</v>
      </c>
      <c r="D473" s="83" t="s">
        <v>871</v>
      </c>
      <c r="E473" s="35" t="s">
        <v>39</v>
      </c>
      <c r="F473" s="137">
        <v>1</v>
      </c>
      <c r="G473" s="84"/>
      <c r="H473" s="79"/>
      <c r="I473" s="79" t="str">
        <f>IF(ISBLANK(H473), "", ROUND(G473 * ROUND(H473, 2), 2))</f>
        <v/>
      </c>
      <c r="J473" s="85" t="s">
        <v>29</v>
      </c>
      <c r="K473" s="81">
        <v>0.2</v>
      </c>
      <c r="L473" s="26" t="b">
        <f>IF(AND(COUNTIF(TAUXTVA1:TAUXTVA4, K473) = 0, K473 &lt;&gt; 0), FALSE, IF(ISBLANK(K473), FALSE, TRUE))</f>
        <v>1</v>
      </c>
      <c r="M473" s="26" t="b">
        <f>IF(AND(A473 = "9", OR(J473 = "Variante", J473 = "Option")), FALSE, TRUE)</f>
        <v>1</v>
      </c>
      <c r="N473" s="82">
        <f>IF(AND(M473 = TRUE, L473 = TRUE), K473, "")</f>
        <v>0.2</v>
      </c>
      <c r="O473" s="80"/>
    </row>
    <row r="474" spans="1:15" s="26" customFormat="1" ht="12" x14ac:dyDescent="0.2">
      <c r="A474" s="77"/>
      <c r="B474" s="109"/>
      <c r="C474" s="35"/>
      <c r="D474" s="83"/>
      <c r="E474" s="35"/>
      <c r="F474" s="137"/>
      <c r="G474" s="84"/>
      <c r="H474" s="79"/>
      <c r="I474" s="79"/>
      <c r="J474" s="85"/>
      <c r="K474" s="81"/>
      <c r="N474" s="82"/>
      <c r="O474" s="80"/>
    </row>
    <row r="475" spans="1:15" s="26" customFormat="1" ht="24" x14ac:dyDescent="0.2">
      <c r="A475" s="77" t="s">
        <v>37</v>
      </c>
      <c r="B475" s="109" t="s">
        <v>316</v>
      </c>
      <c r="C475" s="35" t="s">
        <v>999</v>
      </c>
      <c r="D475" s="83" t="s">
        <v>844</v>
      </c>
      <c r="E475" s="35" t="s">
        <v>38</v>
      </c>
      <c r="F475" s="137">
        <v>1</v>
      </c>
      <c r="G475" s="84"/>
      <c r="H475" s="79"/>
      <c r="I475" s="79" t="str">
        <f>IF(ISBLANK(H475), "", ROUND(G475 * ROUND(H475, 2), 2))</f>
        <v/>
      </c>
      <c r="J475" s="85" t="s">
        <v>29</v>
      </c>
      <c r="K475" s="81">
        <v>0.2</v>
      </c>
      <c r="L475" s="26" t="b">
        <f>IF(AND(COUNTIF(TAUXTVA1:TAUXTVA4, K475) = 0, K475 &lt;&gt; 0), FALSE, IF(ISBLANK(K475), FALSE, TRUE))</f>
        <v>1</v>
      </c>
      <c r="M475" s="26" t="b">
        <f>IF(AND(A475 = "9", OR(J475 = "Variante", J475 = "Option")), FALSE, TRUE)</f>
        <v>1</v>
      </c>
      <c r="N475" s="82">
        <f>IF(AND(M475 = TRUE, L475 = TRUE), K475, "")</f>
        <v>0.2</v>
      </c>
      <c r="O475" s="80"/>
    </row>
    <row r="476" spans="1:15" s="26" customFormat="1" ht="12" x14ac:dyDescent="0.2">
      <c r="A476" s="77"/>
      <c r="B476" s="109"/>
      <c r="C476" s="35"/>
      <c r="D476" s="83"/>
      <c r="E476" s="35"/>
      <c r="F476" s="137"/>
      <c r="G476" s="84"/>
      <c r="H476" s="79"/>
      <c r="I476" s="79"/>
      <c r="J476" s="85"/>
      <c r="K476" s="81"/>
      <c r="N476" s="82"/>
      <c r="O476" s="80"/>
    </row>
    <row r="477" spans="1:15" s="26" customFormat="1" ht="12" x14ac:dyDescent="0.2">
      <c r="A477" s="77" t="s">
        <v>36</v>
      </c>
      <c r="B477" s="109" t="s">
        <v>317</v>
      </c>
      <c r="C477" s="35"/>
      <c r="D477" s="78" t="s">
        <v>148</v>
      </c>
      <c r="E477" s="57"/>
      <c r="F477" s="136"/>
      <c r="G477" s="57"/>
      <c r="H477" s="79"/>
      <c r="I477" s="79"/>
      <c r="J477" s="80"/>
      <c r="K477" s="81"/>
      <c r="N477" s="82"/>
      <c r="O477" s="80"/>
    </row>
    <row r="478" spans="1:15" s="26" customFormat="1" ht="12" x14ac:dyDescent="0.2">
      <c r="A478" s="77"/>
      <c r="B478" s="109"/>
      <c r="C478" s="35"/>
      <c r="D478" s="78"/>
      <c r="E478" s="57"/>
      <c r="F478" s="136"/>
      <c r="G478" s="57"/>
      <c r="H478" s="79"/>
      <c r="I478" s="79"/>
      <c r="J478" s="80"/>
      <c r="K478" s="81"/>
      <c r="N478" s="82"/>
      <c r="O478" s="80"/>
    </row>
    <row r="479" spans="1:15" s="26" customFormat="1" ht="12" x14ac:dyDescent="0.2">
      <c r="A479" s="77" t="s">
        <v>37</v>
      </c>
      <c r="B479" s="109" t="s">
        <v>318</v>
      </c>
      <c r="C479" s="35" t="s">
        <v>996</v>
      </c>
      <c r="D479" s="83" t="s">
        <v>873</v>
      </c>
      <c r="E479" s="35" t="s">
        <v>39</v>
      </c>
      <c r="F479" s="137">
        <v>1</v>
      </c>
      <c r="G479" s="84"/>
      <c r="H479" s="79"/>
      <c r="I479" s="79" t="str">
        <f>IF(ISBLANK(H479), "", ROUND(G479 * ROUND(H479, 2), 2))</f>
        <v/>
      </c>
      <c r="J479" s="85" t="s">
        <v>29</v>
      </c>
      <c r="K479" s="81">
        <v>0.2</v>
      </c>
      <c r="L479" s="26" t="b">
        <f>IF(AND(COUNTIF(TAUXTVA1:TAUXTVA4, K479) = 0, K479 &lt;&gt; 0), FALSE, IF(ISBLANK(K479), FALSE, TRUE))</f>
        <v>1</v>
      </c>
      <c r="M479" s="26" t="b">
        <f>IF(AND(A479 = "9", OR(J479 = "Variante", J479 = "Option")), FALSE, TRUE)</f>
        <v>1</v>
      </c>
      <c r="N479" s="82">
        <f>IF(AND(M479 = TRUE, L479 = TRUE), K479, "")</f>
        <v>0.2</v>
      </c>
      <c r="O479" s="80"/>
    </row>
    <row r="480" spans="1:15" s="26" customFormat="1" ht="12" x14ac:dyDescent="0.2">
      <c r="A480" s="77"/>
      <c r="B480" s="109"/>
      <c r="C480" s="35"/>
      <c r="D480" s="83"/>
      <c r="E480" s="35"/>
      <c r="F480" s="137"/>
      <c r="G480" s="84"/>
      <c r="H480" s="79"/>
      <c r="I480" s="79"/>
      <c r="J480" s="85"/>
      <c r="K480" s="81"/>
      <c r="N480" s="82"/>
      <c r="O480" s="80"/>
    </row>
    <row r="481" spans="1:15" s="26" customFormat="1" ht="12" x14ac:dyDescent="0.2">
      <c r="A481" s="77" t="s">
        <v>36</v>
      </c>
      <c r="B481" s="109" t="s">
        <v>319</v>
      </c>
      <c r="C481" s="35"/>
      <c r="D481" s="78" t="s">
        <v>177</v>
      </c>
      <c r="E481" s="57"/>
      <c r="F481" s="136"/>
      <c r="G481" s="57"/>
      <c r="H481" s="79"/>
      <c r="I481" s="79"/>
      <c r="J481" s="80"/>
      <c r="K481" s="81"/>
      <c r="N481" s="82"/>
      <c r="O481" s="80"/>
    </row>
    <row r="482" spans="1:15" s="26" customFormat="1" ht="12" x14ac:dyDescent="0.2">
      <c r="A482" s="77"/>
      <c r="B482" s="109"/>
      <c r="C482" s="35"/>
      <c r="D482" s="78"/>
      <c r="E482" s="57"/>
      <c r="F482" s="136"/>
      <c r="G482" s="57"/>
      <c r="H482" s="79"/>
      <c r="I482" s="79"/>
      <c r="J482" s="80"/>
      <c r="K482" s="81"/>
      <c r="N482" s="82"/>
      <c r="O482" s="80"/>
    </row>
    <row r="483" spans="1:15" s="26" customFormat="1" ht="12" x14ac:dyDescent="0.2">
      <c r="A483" s="77" t="s">
        <v>37</v>
      </c>
      <c r="B483" s="109" t="s">
        <v>320</v>
      </c>
      <c r="C483" s="35" t="s">
        <v>1000</v>
      </c>
      <c r="D483" s="83" t="s">
        <v>856</v>
      </c>
      <c r="E483" s="35" t="s">
        <v>39</v>
      </c>
      <c r="F483" s="137">
        <v>1</v>
      </c>
      <c r="G483" s="84"/>
      <c r="H483" s="86"/>
      <c r="I483" s="87" t="str">
        <f>IF(ISBLANK(H483), "", ROUND(G483 * ROUND(H483, 2), 2))</f>
        <v/>
      </c>
      <c r="J483" s="85" t="s">
        <v>29</v>
      </c>
      <c r="K483" s="81">
        <v>0.2</v>
      </c>
      <c r="L483" s="26" t="b">
        <f>IF(AND(COUNTIF(TAUXTVA1:TAUXTVA4, K483) = 0, K483 &lt;&gt; 0), FALSE, IF(ISBLANK(K483), FALSE, TRUE))</f>
        <v>1</v>
      </c>
      <c r="M483" s="26" t="b">
        <f>IF(AND(A483 = "9", OR(J483 = "Variante", J483 = "Option")), FALSE, TRUE)</f>
        <v>1</v>
      </c>
      <c r="N483" s="82">
        <f>IF(AND(M483 = TRUE, L483 = TRUE), K483, "")</f>
        <v>0.2</v>
      </c>
      <c r="O483" s="80"/>
    </row>
    <row r="484" spans="1:15" s="26" customFormat="1" ht="12" x14ac:dyDescent="0.2">
      <c r="A484" s="77"/>
      <c r="B484" s="109"/>
      <c r="C484" s="35"/>
      <c r="D484" s="83"/>
      <c r="E484" s="35"/>
      <c r="F484" s="137"/>
      <c r="G484" s="84"/>
      <c r="H484" s="79"/>
      <c r="I484" s="79"/>
      <c r="J484" s="85"/>
      <c r="K484" s="81"/>
      <c r="N484" s="82"/>
      <c r="O484" s="80"/>
    </row>
    <row r="485" spans="1:15" s="14" customFormat="1" ht="12.75" customHeight="1" x14ac:dyDescent="0.2">
      <c r="A485" s="71" t="s">
        <v>40</v>
      </c>
      <c r="B485" s="38"/>
      <c r="C485" s="34"/>
      <c r="D485" s="88" t="s">
        <v>935</v>
      </c>
      <c r="E485" s="73"/>
      <c r="F485" s="139" t="s">
        <v>1</v>
      </c>
      <c r="G485" s="89"/>
      <c r="H485" s="74"/>
      <c r="I485" s="74">
        <f>IF(COUNTIF(M467:M483, FALSE) = COUNTIF(A467:A483, "9"), SUMIF(A467:A483, "9", I467:I483), SUMIF(M467:M483, TRUE, I467:I483))</f>
        <v>0</v>
      </c>
      <c r="J485" s="90" t="str">
        <f>IF(AND(COUNTIF(A467:A483, "9") &gt; 0, COUNTIF(M467:M483, FALSE) = COUNTIF(A467:A483, "9")), "Non totalisé", "")</f>
        <v/>
      </c>
      <c r="K485" s="75"/>
      <c r="N485" s="76"/>
      <c r="O485" s="12"/>
    </row>
    <row r="486" spans="1:15" s="14" customFormat="1" ht="12.75" customHeight="1" x14ac:dyDescent="0.2">
      <c r="A486" s="71"/>
      <c r="B486" s="38"/>
      <c r="C486" s="34"/>
      <c r="D486" s="88"/>
      <c r="E486" s="73"/>
      <c r="F486" s="139"/>
      <c r="G486" s="89"/>
      <c r="H486" s="74"/>
      <c r="I486" s="74"/>
      <c r="J486" s="90"/>
      <c r="K486" s="75"/>
      <c r="N486" s="76"/>
      <c r="O486" s="12"/>
    </row>
    <row r="487" spans="1:15" s="14" customFormat="1" x14ac:dyDescent="0.2">
      <c r="A487" s="71" t="s">
        <v>35</v>
      </c>
      <c r="B487" s="38"/>
      <c r="C487" s="34"/>
      <c r="D487" s="72" t="s">
        <v>61</v>
      </c>
      <c r="E487" s="73"/>
      <c r="F487" s="138"/>
      <c r="G487" s="73"/>
      <c r="H487" s="74"/>
      <c r="I487" s="74"/>
      <c r="J487" s="12"/>
      <c r="K487" s="75"/>
      <c r="N487" s="76"/>
      <c r="O487" s="12"/>
    </row>
    <row r="488" spans="1:15" s="14" customFormat="1" x14ac:dyDescent="0.2">
      <c r="A488" s="71"/>
      <c r="B488" s="38"/>
      <c r="C488" s="34"/>
      <c r="D488" s="72"/>
      <c r="E488" s="73"/>
      <c r="F488" s="138"/>
      <c r="G488" s="73"/>
      <c r="H488" s="74"/>
      <c r="I488" s="74"/>
      <c r="J488" s="12"/>
      <c r="K488" s="75"/>
      <c r="N488" s="76"/>
      <c r="O488" s="12"/>
    </row>
    <row r="489" spans="1:15" s="26" customFormat="1" ht="12" x14ac:dyDescent="0.2">
      <c r="A489" s="77" t="s">
        <v>36</v>
      </c>
      <c r="B489" s="109" t="s">
        <v>321</v>
      </c>
      <c r="C489" s="35"/>
      <c r="D489" s="78" t="s">
        <v>48</v>
      </c>
      <c r="E489" s="57"/>
      <c r="F489" s="136"/>
      <c r="G489" s="57"/>
      <c r="H489" s="79"/>
      <c r="I489" s="79"/>
      <c r="J489" s="80"/>
      <c r="K489" s="81"/>
      <c r="N489" s="82"/>
      <c r="O489" s="80"/>
    </row>
    <row r="490" spans="1:15" s="26" customFormat="1" ht="12" x14ac:dyDescent="0.2">
      <c r="A490" s="77"/>
      <c r="B490" s="109"/>
      <c r="C490" s="35"/>
      <c r="D490" s="78"/>
      <c r="E490" s="57"/>
      <c r="F490" s="136"/>
      <c r="G490" s="57"/>
      <c r="H490" s="79"/>
      <c r="I490" s="79"/>
      <c r="J490" s="80"/>
      <c r="K490" s="81"/>
      <c r="N490" s="82"/>
      <c r="O490" s="80"/>
    </row>
    <row r="491" spans="1:15" s="26" customFormat="1" ht="24" x14ac:dyDescent="0.2">
      <c r="A491" s="77" t="s">
        <v>37</v>
      </c>
      <c r="B491" s="109" t="s">
        <v>322</v>
      </c>
      <c r="C491" s="35" t="s">
        <v>1003</v>
      </c>
      <c r="D491" s="83" t="s">
        <v>874</v>
      </c>
      <c r="E491" s="35" t="s">
        <v>54</v>
      </c>
      <c r="F491" s="146">
        <v>230</v>
      </c>
      <c r="G491" s="58"/>
      <c r="H491" s="79"/>
      <c r="I491" s="79" t="str">
        <f>IF(ISBLANK(H491), "", ROUND(G491 * ROUND(H491, 2), 2))</f>
        <v/>
      </c>
      <c r="J491" s="85" t="s">
        <v>29</v>
      </c>
      <c r="K491" s="81">
        <v>0.2</v>
      </c>
      <c r="L491" s="26" t="b">
        <f>IF(AND(COUNTIF(TAUXTVA1:TAUXTVA4, K491) = 0, K491 &lt;&gt; 0), FALSE, IF(ISBLANK(K491), FALSE, TRUE))</f>
        <v>1</v>
      </c>
      <c r="M491" s="26" t="b">
        <f>IF(AND(A491 = "9", OR(J491 = "Variante", J491 = "Option")), FALSE, TRUE)</f>
        <v>1</v>
      </c>
      <c r="N491" s="82">
        <f>IF(AND(M491 = TRUE, L491 = TRUE), K491, "")</f>
        <v>0.2</v>
      </c>
      <c r="O491" s="80"/>
    </row>
    <row r="492" spans="1:15" s="26" customFormat="1" ht="12" x14ac:dyDescent="0.2">
      <c r="A492" s="77"/>
      <c r="B492" s="109"/>
      <c r="C492" s="35"/>
      <c r="D492" s="83"/>
      <c r="E492" s="35"/>
      <c r="F492" s="146"/>
      <c r="G492" s="58"/>
      <c r="H492" s="79"/>
      <c r="I492" s="79"/>
      <c r="J492" s="85"/>
      <c r="K492" s="81"/>
      <c r="N492" s="82"/>
      <c r="O492" s="80"/>
    </row>
    <row r="493" spans="1:15" s="26" customFormat="1" ht="12" x14ac:dyDescent="0.2">
      <c r="A493" s="77" t="s">
        <v>36</v>
      </c>
      <c r="B493" s="109" t="s">
        <v>323</v>
      </c>
      <c r="C493" s="35"/>
      <c r="D493" s="78" t="s">
        <v>148</v>
      </c>
      <c r="E493" s="57"/>
      <c r="F493" s="136"/>
      <c r="G493" s="57"/>
      <c r="H493" s="79"/>
      <c r="I493" s="79"/>
      <c r="J493" s="80"/>
      <c r="K493" s="81"/>
      <c r="N493" s="82"/>
      <c r="O493" s="80"/>
    </row>
    <row r="494" spans="1:15" s="26" customFormat="1" ht="12" x14ac:dyDescent="0.2">
      <c r="A494" s="77"/>
      <c r="B494" s="109"/>
      <c r="C494" s="35"/>
      <c r="D494" s="78"/>
      <c r="E494" s="57"/>
      <c r="F494" s="136"/>
      <c r="G494" s="57"/>
      <c r="H494" s="79"/>
      <c r="I494" s="79"/>
      <c r="J494" s="80"/>
      <c r="K494" s="81"/>
      <c r="N494" s="82"/>
      <c r="O494" s="80"/>
    </row>
    <row r="495" spans="1:15" s="26" customFormat="1" ht="12" x14ac:dyDescent="0.2">
      <c r="A495" s="77" t="s">
        <v>37</v>
      </c>
      <c r="B495" s="109" t="s">
        <v>324</v>
      </c>
      <c r="C495" s="35" t="s">
        <v>996</v>
      </c>
      <c r="D495" s="83" t="s">
        <v>875</v>
      </c>
      <c r="E495" s="35" t="s">
        <v>39</v>
      </c>
      <c r="F495" s="137">
        <v>7</v>
      </c>
      <c r="G495" s="84"/>
      <c r="H495" s="79"/>
      <c r="I495" s="79" t="str">
        <f>IF(ISBLANK(H495), "", ROUND(G495 * ROUND(H495, 2), 2))</f>
        <v/>
      </c>
      <c r="J495" s="85" t="s">
        <v>29</v>
      </c>
      <c r="K495" s="81">
        <v>0.2</v>
      </c>
      <c r="L495" s="26" t="b">
        <f>IF(AND(COUNTIF(TAUXTVA1:TAUXTVA4, K495) = 0, K495 &lt;&gt; 0), FALSE, IF(ISBLANK(K495), FALSE, TRUE))</f>
        <v>1</v>
      </c>
      <c r="M495" s="26" t="b">
        <f>IF(AND(A495 = "9", OR(J495 = "Variante", J495 = "Option")), FALSE, TRUE)</f>
        <v>1</v>
      </c>
      <c r="N495" s="82">
        <f>IF(AND(M495 = TRUE, L495 = TRUE), K495, "")</f>
        <v>0.2</v>
      </c>
      <c r="O495" s="80"/>
    </row>
    <row r="496" spans="1:15" s="26" customFormat="1" ht="12" x14ac:dyDescent="0.2">
      <c r="A496" s="77"/>
      <c r="B496" s="109"/>
      <c r="C496" s="35"/>
      <c r="D496" s="83"/>
      <c r="E496" s="35"/>
      <c r="F496" s="137"/>
      <c r="G496" s="84"/>
      <c r="H496" s="79"/>
      <c r="I496" s="79"/>
      <c r="J496" s="85"/>
      <c r="K496" s="81"/>
      <c r="N496" s="82"/>
      <c r="O496" s="80"/>
    </row>
    <row r="497" spans="1:15" s="26" customFormat="1" ht="12" x14ac:dyDescent="0.2">
      <c r="A497" s="77" t="s">
        <v>36</v>
      </c>
      <c r="B497" s="109" t="s">
        <v>325</v>
      </c>
      <c r="C497" s="35"/>
      <c r="D497" s="78" t="s">
        <v>177</v>
      </c>
      <c r="E497" s="57"/>
      <c r="F497" s="136"/>
      <c r="G497" s="57"/>
      <c r="H497" s="79"/>
      <c r="I497" s="79"/>
      <c r="J497" s="80"/>
      <c r="K497" s="81"/>
      <c r="N497" s="82"/>
      <c r="O497" s="80"/>
    </row>
    <row r="498" spans="1:15" s="26" customFormat="1" ht="12" x14ac:dyDescent="0.2">
      <c r="A498" s="77"/>
      <c r="B498" s="109"/>
      <c r="C498" s="35"/>
      <c r="D498" s="78"/>
      <c r="E498" s="57"/>
      <c r="F498" s="136"/>
      <c r="G498" s="57"/>
      <c r="H498" s="79"/>
      <c r="I498" s="79"/>
      <c r="J498" s="80"/>
      <c r="K498" s="81"/>
      <c r="N498" s="82"/>
      <c r="O498" s="80"/>
    </row>
    <row r="499" spans="1:15" s="26" customFormat="1" ht="12" x14ac:dyDescent="0.2">
      <c r="A499" s="77" t="s">
        <v>37</v>
      </c>
      <c r="B499" s="109" t="s">
        <v>326</v>
      </c>
      <c r="C499" s="35" t="s">
        <v>1000</v>
      </c>
      <c r="D499" s="83" t="s">
        <v>876</v>
      </c>
      <c r="E499" s="35" t="s">
        <v>54</v>
      </c>
      <c r="F499" s="146">
        <v>221</v>
      </c>
      <c r="G499" s="58"/>
      <c r="H499" s="79"/>
      <c r="I499" s="79" t="str">
        <f>IF(ISBLANK(H499), "", ROUND(G499 * ROUND(H499, 2), 2))</f>
        <v/>
      </c>
      <c r="J499" s="85" t="s">
        <v>29</v>
      </c>
      <c r="K499" s="81">
        <v>0.2</v>
      </c>
      <c r="L499" s="26" t="b">
        <f>IF(AND(COUNTIF(TAUXTVA1:TAUXTVA4, K499) = 0, K499 &lt;&gt; 0), FALSE, IF(ISBLANK(K499), FALSE, TRUE))</f>
        <v>1</v>
      </c>
      <c r="M499" s="26" t="b">
        <f>IF(AND(A499 = "9", OR(J499 = "Variante", J499 = "Option")), FALSE, TRUE)</f>
        <v>1</v>
      </c>
      <c r="N499" s="82">
        <f>IF(AND(M499 = TRUE, L499 = TRUE), K499, "")</f>
        <v>0.2</v>
      </c>
      <c r="O499" s="80"/>
    </row>
    <row r="500" spans="1:15" s="26" customFormat="1" ht="12" x14ac:dyDescent="0.2">
      <c r="A500" s="77"/>
      <c r="B500" s="109"/>
      <c r="C500" s="35"/>
      <c r="D500" s="83"/>
      <c r="E500" s="35"/>
      <c r="F500" s="146"/>
      <c r="G500" s="58"/>
      <c r="H500" s="79"/>
      <c r="I500" s="79"/>
      <c r="J500" s="85"/>
      <c r="K500" s="81"/>
      <c r="N500" s="82"/>
      <c r="O500" s="80"/>
    </row>
    <row r="501" spans="1:15" s="26" customFormat="1" ht="12" x14ac:dyDescent="0.2">
      <c r="A501" s="77" t="s">
        <v>37</v>
      </c>
      <c r="B501" s="109" t="s">
        <v>327</v>
      </c>
      <c r="C501" s="35" t="s">
        <v>1001</v>
      </c>
      <c r="D501" s="83" t="s">
        <v>877</v>
      </c>
      <c r="E501" s="35" t="s">
        <v>54</v>
      </c>
      <c r="F501" s="146">
        <v>72</v>
      </c>
      <c r="G501" s="58"/>
      <c r="H501" s="86"/>
      <c r="I501" s="87" t="str">
        <f>IF(ISBLANK(H501), "", ROUND(G501 * ROUND(H501, 2), 2))</f>
        <v/>
      </c>
      <c r="J501" s="85" t="s">
        <v>29</v>
      </c>
      <c r="K501" s="81">
        <v>0.2</v>
      </c>
      <c r="L501" s="26" t="b">
        <f>IF(AND(COUNTIF(TAUXTVA1:TAUXTVA4, K501) = 0, K501 &lt;&gt; 0), FALSE, IF(ISBLANK(K501), FALSE, TRUE))</f>
        <v>1</v>
      </c>
      <c r="M501" s="26" t="b">
        <f>IF(AND(A501 = "9", OR(J501 = "Variante", J501 = "Option")), FALSE, TRUE)</f>
        <v>1</v>
      </c>
      <c r="N501" s="82">
        <f>IF(AND(M501 = TRUE, L501 = TRUE), K501, "")</f>
        <v>0.2</v>
      </c>
      <c r="O501" s="80"/>
    </row>
    <row r="502" spans="1:15" s="26" customFormat="1" ht="12" x14ac:dyDescent="0.2">
      <c r="A502" s="77"/>
      <c r="B502" s="109"/>
      <c r="C502" s="35"/>
      <c r="D502" s="83"/>
      <c r="E502" s="35"/>
      <c r="F502" s="146"/>
      <c r="G502" s="58"/>
      <c r="H502" s="79"/>
      <c r="I502" s="79"/>
      <c r="J502" s="85"/>
      <c r="K502" s="81"/>
      <c r="N502" s="82"/>
      <c r="O502" s="80"/>
    </row>
    <row r="503" spans="1:15" s="14" customFormat="1" ht="12.75" customHeight="1" x14ac:dyDescent="0.2">
      <c r="A503" s="71" t="s">
        <v>40</v>
      </c>
      <c r="B503" s="38"/>
      <c r="C503" s="34"/>
      <c r="D503" s="88" t="s">
        <v>936</v>
      </c>
      <c r="E503" s="73"/>
      <c r="F503" s="139" t="s">
        <v>1</v>
      </c>
      <c r="G503" s="89"/>
      <c r="H503" s="91"/>
      <c r="I503" s="92">
        <f>IF(COUNTIF(M487:M501, FALSE) = COUNTIF(A487:A501, "9"), SUMIF(A487:A501, "9", I487:I501), SUMIF(M487:M501, TRUE, I487:I501))</f>
        <v>0</v>
      </c>
      <c r="J503" s="90" t="str">
        <f>IF(AND(COUNTIF(A487:A501, "9") &gt; 0, COUNTIF(M487:M501, FALSE) = COUNTIF(A487:A501, "9")), "Non totalisé", "")</f>
        <v/>
      </c>
      <c r="K503" s="75"/>
      <c r="N503" s="76"/>
      <c r="O503" s="12"/>
    </row>
    <row r="504" spans="1:15" s="14" customFormat="1" ht="12.75" customHeight="1" x14ac:dyDescent="0.2">
      <c r="A504" s="71"/>
      <c r="B504" s="38"/>
      <c r="C504" s="34"/>
      <c r="D504" s="88"/>
      <c r="E504" s="73"/>
      <c r="F504" s="139"/>
      <c r="G504" s="89"/>
      <c r="H504" s="74"/>
      <c r="I504" s="74"/>
      <c r="J504" s="90"/>
      <c r="K504" s="75"/>
      <c r="N504" s="76"/>
      <c r="O504" s="12"/>
    </row>
    <row r="505" spans="1:15" s="14" customFormat="1" ht="26.1" customHeight="1" x14ac:dyDescent="0.2">
      <c r="A505" s="93" t="s">
        <v>62</v>
      </c>
      <c r="B505" s="38"/>
      <c r="C505" s="34"/>
      <c r="D505" s="88" t="s">
        <v>921</v>
      </c>
      <c r="E505" s="73"/>
      <c r="F505" s="139" t="s">
        <v>1</v>
      </c>
      <c r="G505" s="89"/>
      <c r="H505" s="74"/>
      <c r="I505" s="74">
        <f>IF(COUNTIF(M13:M503, FALSE) = COUNTIF(A13:A503, "9"), SUMIF(A13:A503, "9", I13:I503), SUMIF(M13:M503, TRUE, I13:I503))</f>
        <v>0</v>
      </c>
      <c r="J505" s="90" t="str">
        <f>IF(AND(COUNTIF(A13:A503, "9") &gt; 0, COUNTIF(M13:M503, FALSE) = COUNTIF(A13:A503, "9")), "Non totalisé", "")</f>
        <v/>
      </c>
      <c r="K505" s="75"/>
      <c r="N505" s="76"/>
      <c r="O505" s="12"/>
    </row>
    <row r="506" spans="1:15" s="14" customFormat="1" ht="12.75" customHeight="1" x14ac:dyDescent="0.2">
      <c r="A506" s="71"/>
      <c r="B506" s="38"/>
      <c r="C506" s="34"/>
      <c r="D506" s="88"/>
      <c r="E506" s="73"/>
      <c r="F506" s="139"/>
      <c r="G506" s="89"/>
      <c r="H506" s="74"/>
      <c r="I506" s="74"/>
      <c r="J506" s="90"/>
      <c r="K506" s="75"/>
      <c r="N506" s="76"/>
      <c r="O506" s="12"/>
    </row>
    <row r="507" spans="1:15" s="68" customFormat="1" ht="26.1" customHeight="1" x14ac:dyDescent="0.2">
      <c r="A507" s="62" t="s">
        <v>33</v>
      </c>
      <c r="B507" s="38"/>
      <c r="C507" s="33"/>
      <c r="D507" s="63" t="s">
        <v>63</v>
      </c>
      <c r="E507" s="64"/>
      <c r="F507" s="135"/>
      <c r="G507" s="64"/>
      <c r="H507" s="65"/>
      <c r="I507" s="65"/>
      <c r="J507" s="66"/>
      <c r="K507" s="67"/>
      <c r="N507" s="69"/>
      <c r="O507" s="66"/>
    </row>
    <row r="508" spans="1:15" s="68" customFormat="1" x14ac:dyDescent="0.2">
      <c r="A508" s="70"/>
      <c r="B508" s="38"/>
      <c r="C508" s="33"/>
      <c r="D508" s="63"/>
      <c r="E508" s="64"/>
      <c r="F508" s="135"/>
      <c r="G508" s="64"/>
      <c r="H508" s="65"/>
      <c r="I508" s="65"/>
      <c r="J508" s="66"/>
      <c r="K508" s="67"/>
      <c r="N508" s="69"/>
      <c r="O508" s="66"/>
    </row>
    <row r="509" spans="1:15" s="14" customFormat="1" x14ac:dyDescent="0.2">
      <c r="A509" s="71" t="s">
        <v>35</v>
      </c>
      <c r="B509" s="38"/>
      <c r="C509" s="34"/>
      <c r="D509" s="72" t="s">
        <v>41</v>
      </c>
      <c r="E509" s="73"/>
      <c r="F509" s="138"/>
      <c r="G509" s="73"/>
      <c r="H509" s="74"/>
      <c r="I509" s="74"/>
      <c r="J509" s="12"/>
      <c r="K509" s="75"/>
      <c r="N509" s="76"/>
      <c r="O509" s="12"/>
    </row>
    <row r="510" spans="1:15" s="14" customFormat="1" x14ac:dyDescent="0.2">
      <c r="A510" s="71"/>
      <c r="B510" s="38"/>
      <c r="C510" s="34"/>
      <c r="D510" s="72"/>
      <c r="E510" s="73"/>
      <c r="F510" s="138"/>
      <c r="G510" s="73"/>
      <c r="H510" s="74"/>
      <c r="I510" s="74"/>
      <c r="J510" s="12"/>
      <c r="K510" s="75"/>
      <c r="N510" s="76"/>
      <c r="O510" s="12"/>
    </row>
    <row r="511" spans="1:15" s="26" customFormat="1" ht="12" x14ac:dyDescent="0.2">
      <c r="A511" s="77" t="s">
        <v>36</v>
      </c>
      <c r="B511" s="109" t="s">
        <v>328</v>
      </c>
      <c r="C511" s="35"/>
      <c r="D511" s="78" t="s">
        <v>42</v>
      </c>
      <c r="E511" s="57"/>
      <c r="F511" s="136"/>
      <c r="G511" s="57"/>
      <c r="H511" s="79"/>
      <c r="I511" s="79"/>
      <c r="J511" s="80"/>
      <c r="K511" s="81"/>
      <c r="N511" s="82"/>
      <c r="O511" s="80"/>
    </row>
    <row r="512" spans="1:15" s="26" customFormat="1" ht="12" x14ac:dyDescent="0.2">
      <c r="A512" s="77"/>
      <c r="B512" s="109"/>
      <c r="C512" s="35"/>
      <c r="D512" s="78"/>
      <c r="E512" s="57"/>
      <c r="F512" s="136"/>
      <c r="G512" s="57"/>
      <c r="H512" s="79"/>
      <c r="I512" s="79"/>
      <c r="J512" s="80"/>
      <c r="K512" s="81"/>
      <c r="N512" s="82"/>
      <c r="O512" s="80"/>
    </row>
    <row r="513" spans="1:15" s="26" customFormat="1" ht="12" x14ac:dyDescent="0.2">
      <c r="A513" s="77" t="s">
        <v>37</v>
      </c>
      <c r="B513" s="109" t="s">
        <v>329</v>
      </c>
      <c r="C513" s="35" t="s">
        <v>983</v>
      </c>
      <c r="D513" s="83" t="s">
        <v>803</v>
      </c>
      <c r="E513" s="35" t="s">
        <v>38</v>
      </c>
      <c r="F513" s="137">
        <v>1</v>
      </c>
      <c r="G513" s="84"/>
      <c r="H513" s="79"/>
      <c r="I513" s="79" t="str">
        <f>IF(ISBLANK(H513), "", ROUND(G513 * ROUND(H513, 2), 2))</f>
        <v/>
      </c>
      <c r="J513" s="85" t="s">
        <v>29</v>
      </c>
      <c r="K513" s="81">
        <v>0.2</v>
      </c>
      <c r="L513" s="26" t="b">
        <f>IF(AND(COUNTIF(TAUXTVA1:TAUXTVA4, K513) = 0, K513 &lt;&gt; 0), FALSE, IF(ISBLANK(K513), FALSE, TRUE))</f>
        <v>1</v>
      </c>
      <c r="M513" s="26" t="b">
        <f>IF(AND(A513 = "9", OR(J513 = "Variante", J513 = "Option")), FALSE, TRUE)</f>
        <v>1</v>
      </c>
      <c r="N513" s="82">
        <f>IF(AND(M513 = TRUE, L513 = TRUE), K513, "")</f>
        <v>0.2</v>
      </c>
      <c r="O513" s="80"/>
    </row>
    <row r="514" spans="1:15" s="26" customFormat="1" ht="12" x14ac:dyDescent="0.2">
      <c r="A514" s="77"/>
      <c r="B514" s="109"/>
      <c r="C514" s="35"/>
      <c r="D514" s="83"/>
      <c r="E514" s="35"/>
      <c r="F514" s="137"/>
      <c r="G514" s="84"/>
      <c r="H514" s="79"/>
      <c r="I514" s="79"/>
      <c r="J514" s="85"/>
      <c r="K514" s="81"/>
      <c r="N514" s="82"/>
      <c r="O514" s="80"/>
    </row>
    <row r="515" spans="1:15" s="26" customFormat="1" ht="12" x14ac:dyDescent="0.2">
      <c r="A515" s="77" t="s">
        <v>36</v>
      </c>
      <c r="B515" s="109" t="s">
        <v>330</v>
      </c>
      <c r="C515" s="35"/>
      <c r="D515" s="78" t="s">
        <v>43</v>
      </c>
      <c r="E515" s="57"/>
      <c r="F515" s="136"/>
      <c r="G515" s="57"/>
      <c r="H515" s="79"/>
      <c r="I515" s="79"/>
      <c r="J515" s="80"/>
      <c r="K515" s="81"/>
      <c r="N515" s="82"/>
      <c r="O515" s="80"/>
    </row>
    <row r="516" spans="1:15" s="26" customFormat="1" ht="12" x14ac:dyDescent="0.2">
      <c r="A516" s="77"/>
      <c r="B516" s="109"/>
      <c r="C516" s="35"/>
      <c r="D516" s="78"/>
      <c r="E516" s="57"/>
      <c r="F516" s="136"/>
      <c r="G516" s="57"/>
      <c r="H516" s="79"/>
      <c r="I516" s="79"/>
      <c r="J516" s="80"/>
      <c r="K516" s="81"/>
      <c r="N516" s="82"/>
      <c r="O516" s="80"/>
    </row>
    <row r="517" spans="1:15" s="26" customFormat="1" ht="12" x14ac:dyDescent="0.2">
      <c r="A517" s="77" t="s">
        <v>37</v>
      </c>
      <c r="B517" s="109" t="s">
        <v>331</v>
      </c>
      <c r="C517" s="35" t="s">
        <v>984</v>
      </c>
      <c r="D517" s="83" t="s">
        <v>804</v>
      </c>
      <c r="E517" s="35" t="s">
        <v>38</v>
      </c>
      <c r="F517" s="137">
        <v>1</v>
      </c>
      <c r="G517" s="84"/>
      <c r="H517" s="79"/>
      <c r="I517" s="79" t="str">
        <f>IF(ISBLANK(H517), "", ROUND(G517 * ROUND(H517, 2), 2))</f>
        <v/>
      </c>
      <c r="J517" s="85" t="s">
        <v>29</v>
      </c>
      <c r="K517" s="81">
        <v>0.2</v>
      </c>
      <c r="L517" s="26" t="b">
        <f>IF(AND(COUNTIF(TAUXTVA1:TAUXTVA4, K517) = 0, K517 &lt;&gt; 0), FALSE, IF(ISBLANK(K517), FALSE, TRUE))</f>
        <v>1</v>
      </c>
      <c r="M517" s="26" t="b">
        <f>IF(AND(A517 = "9", OR(J517 = "Variante", J517 = "Option")), FALSE, TRUE)</f>
        <v>1</v>
      </c>
      <c r="N517" s="82">
        <f>IF(AND(M517 = TRUE, L517 = TRUE), K517, "")</f>
        <v>0.2</v>
      </c>
      <c r="O517" s="80"/>
    </row>
    <row r="518" spans="1:15" s="26" customFormat="1" ht="12" x14ac:dyDescent="0.2">
      <c r="A518" s="77"/>
      <c r="B518" s="109"/>
      <c r="C518" s="35"/>
      <c r="D518" s="83"/>
      <c r="E518" s="35"/>
      <c r="F518" s="137"/>
      <c r="G518" s="84"/>
      <c r="H518" s="79"/>
      <c r="I518" s="79"/>
      <c r="J518" s="85"/>
      <c r="K518" s="81"/>
      <c r="N518" s="82"/>
      <c r="O518" s="80"/>
    </row>
    <row r="519" spans="1:15" s="26" customFormat="1" ht="12" x14ac:dyDescent="0.2">
      <c r="A519" s="77" t="s">
        <v>36</v>
      </c>
      <c r="B519" s="109" t="s">
        <v>332</v>
      </c>
      <c r="C519" s="35"/>
      <c r="D519" s="78" t="s">
        <v>44</v>
      </c>
      <c r="E519" s="57"/>
      <c r="F519" s="136"/>
      <c r="G519" s="57"/>
      <c r="H519" s="79"/>
      <c r="I519" s="79"/>
      <c r="J519" s="80"/>
      <c r="K519" s="81"/>
      <c r="N519" s="82"/>
      <c r="O519" s="80"/>
    </row>
    <row r="520" spans="1:15" s="26" customFormat="1" ht="12" x14ac:dyDescent="0.2">
      <c r="A520" s="77"/>
      <c r="B520" s="109"/>
      <c r="C520" s="35"/>
      <c r="D520" s="78"/>
      <c r="E520" s="57"/>
      <c r="F520" s="136"/>
      <c r="G520" s="57"/>
      <c r="H520" s="79"/>
      <c r="I520" s="79"/>
      <c r="J520" s="80"/>
      <c r="K520" s="81"/>
      <c r="N520" s="82"/>
      <c r="O520" s="80"/>
    </row>
    <row r="521" spans="1:15" s="26" customFormat="1" ht="12" x14ac:dyDescent="0.2">
      <c r="A521" s="77" t="s">
        <v>37</v>
      </c>
      <c r="B521" s="109" t="s">
        <v>333</v>
      </c>
      <c r="C521" s="35" t="s">
        <v>985</v>
      </c>
      <c r="D521" s="83" t="s">
        <v>805</v>
      </c>
      <c r="E521" s="35" t="s">
        <v>38</v>
      </c>
      <c r="F521" s="137">
        <v>1</v>
      </c>
      <c r="G521" s="84"/>
      <c r="H521" s="86"/>
      <c r="I521" s="87" t="str">
        <f>IF(ISBLANK(H521), "", ROUND(G521 * ROUND(H521, 2), 2))</f>
        <v/>
      </c>
      <c r="J521" s="85" t="s">
        <v>29</v>
      </c>
      <c r="K521" s="81">
        <v>0.2</v>
      </c>
      <c r="L521" s="26" t="b">
        <f>IF(AND(COUNTIF(TAUXTVA1:TAUXTVA4, K521) = 0, K521 &lt;&gt; 0), FALSE, IF(ISBLANK(K521), FALSE, TRUE))</f>
        <v>1</v>
      </c>
      <c r="M521" s="26" t="b">
        <f>IF(AND(A521 = "9", OR(J521 = "Variante", J521 = "Option")), FALSE, TRUE)</f>
        <v>1</v>
      </c>
      <c r="N521" s="82">
        <f>IF(AND(M521 = TRUE, L521 = TRUE), K521, "")</f>
        <v>0.2</v>
      </c>
      <c r="O521" s="80"/>
    </row>
    <row r="522" spans="1:15" s="26" customFormat="1" ht="12" x14ac:dyDescent="0.2">
      <c r="A522" s="77"/>
      <c r="B522" s="109"/>
      <c r="C522" s="35"/>
      <c r="D522" s="83"/>
      <c r="E522" s="35"/>
      <c r="F522" s="137"/>
      <c r="G522" s="84"/>
      <c r="H522" s="79"/>
      <c r="I522" s="79"/>
      <c r="J522" s="85"/>
      <c r="K522" s="81"/>
      <c r="N522" s="82"/>
      <c r="O522" s="80"/>
    </row>
    <row r="523" spans="1:15" s="14" customFormat="1" ht="12.75" customHeight="1" x14ac:dyDescent="0.2">
      <c r="A523" s="71" t="s">
        <v>40</v>
      </c>
      <c r="B523" s="38"/>
      <c r="C523" s="34"/>
      <c r="D523" s="88" t="s">
        <v>923</v>
      </c>
      <c r="E523" s="73"/>
      <c r="F523" s="139" t="s">
        <v>1</v>
      </c>
      <c r="G523" s="89"/>
      <c r="H523" s="74"/>
      <c r="I523" s="74">
        <f>IF(COUNTIF(M509:M521, FALSE) = COUNTIF(A509:A521, "9"), SUMIF(A509:A521, "9", I509:I521), SUMIF(M509:M521, TRUE, I509:I521))</f>
        <v>0</v>
      </c>
      <c r="J523" s="90" t="str">
        <f>IF(AND(COUNTIF(A509:A521, "9") &gt; 0, COUNTIF(M509:M521, FALSE) = COUNTIF(A509:A521, "9")), "Non totalisé", "")</f>
        <v/>
      </c>
      <c r="K523" s="75"/>
      <c r="N523" s="76"/>
      <c r="O523" s="12"/>
    </row>
    <row r="524" spans="1:15" s="14" customFormat="1" ht="12.75" customHeight="1" x14ac:dyDescent="0.2">
      <c r="A524" s="71"/>
      <c r="B524" s="38"/>
      <c r="C524" s="34"/>
      <c r="D524" s="88"/>
      <c r="E524" s="73"/>
      <c r="F524" s="139"/>
      <c r="G524" s="89"/>
      <c r="H524" s="74"/>
      <c r="I524" s="74"/>
      <c r="J524" s="90"/>
      <c r="K524" s="75"/>
      <c r="N524" s="76"/>
      <c r="O524" s="12"/>
    </row>
    <row r="525" spans="1:15" s="14" customFormat="1" x14ac:dyDescent="0.2">
      <c r="A525" s="71" t="s">
        <v>35</v>
      </c>
      <c r="B525" s="38"/>
      <c r="C525" s="34"/>
      <c r="D525" s="72" t="s">
        <v>113</v>
      </c>
      <c r="E525" s="73"/>
      <c r="F525" s="138"/>
      <c r="G525" s="73"/>
      <c r="H525" s="74"/>
      <c r="I525" s="74"/>
      <c r="J525" s="12"/>
      <c r="K525" s="75"/>
      <c r="N525" s="76"/>
      <c r="O525" s="12"/>
    </row>
    <row r="526" spans="1:15" s="14" customFormat="1" x14ac:dyDescent="0.2">
      <c r="A526" s="71"/>
      <c r="B526" s="38"/>
      <c r="C526" s="34"/>
      <c r="D526" s="72"/>
      <c r="E526" s="73"/>
      <c r="F526" s="138"/>
      <c r="G526" s="73"/>
      <c r="H526" s="74"/>
      <c r="I526" s="74"/>
      <c r="J526" s="12"/>
      <c r="K526" s="75"/>
      <c r="N526" s="76"/>
      <c r="O526" s="12"/>
    </row>
    <row r="527" spans="1:15" s="99" customFormat="1" x14ac:dyDescent="0.2">
      <c r="A527" s="94" t="s">
        <v>64</v>
      </c>
      <c r="B527" s="38"/>
      <c r="C527" s="35"/>
      <c r="D527" s="95" t="s">
        <v>65</v>
      </c>
      <c r="E527" s="96"/>
      <c r="F527" s="147"/>
      <c r="G527" s="96"/>
      <c r="H527" s="97"/>
      <c r="I527" s="97"/>
      <c r="J527" s="80"/>
      <c r="K527" s="98"/>
      <c r="N527" s="100"/>
      <c r="O527" s="80"/>
    </row>
    <row r="528" spans="1:15" s="99" customFormat="1" x14ac:dyDescent="0.2">
      <c r="A528" s="94"/>
      <c r="B528" s="38"/>
      <c r="C528" s="35"/>
      <c r="D528" s="95"/>
      <c r="E528" s="96"/>
      <c r="F528" s="147"/>
      <c r="G528" s="96"/>
      <c r="H528" s="97"/>
      <c r="I528" s="97"/>
      <c r="J528" s="80"/>
      <c r="K528" s="98"/>
      <c r="N528" s="100"/>
      <c r="O528" s="80"/>
    </row>
    <row r="529" spans="1:15" s="26" customFormat="1" ht="12" x14ac:dyDescent="0.2">
      <c r="A529" s="77" t="s">
        <v>36</v>
      </c>
      <c r="B529" s="109" t="s">
        <v>334</v>
      </c>
      <c r="C529" s="35"/>
      <c r="D529" s="78" t="s">
        <v>42</v>
      </c>
      <c r="E529" s="57"/>
      <c r="F529" s="136"/>
      <c r="G529" s="57"/>
      <c r="H529" s="79"/>
      <c r="I529" s="79"/>
      <c r="J529" s="80"/>
      <c r="K529" s="81"/>
      <c r="N529" s="82"/>
      <c r="O529" s="80"/>
    </row>
    <row r="530" spans="1:15" s="26" customFormat="1" ht="12" x14ac:dyDescent="0.2">
      <c r="A530" s="77"/>
      <c r="B530" s="109"/>
      <c r="C530" s="35"/>
      <c r="D530" s="78"/>
      <c r="E530" s="57"/>
      <c r="F530" s="136"/>
      <c r="G530" s="57"/>
      <c r="H530" s="79"/>
      <c r="I530" s="79"/>
      <c r="J530" s="80"/>
      <c r="K530" s="81"/>
      <c r="N530" s="82"/>
      <c r="O530" s="80"/>
    </row>
    <row r="531" spans="1:15" s="26" customFormat="1" ht="24" x14ac:dyDescent="0.2">
      <c r="A531" s="77" t="s">
        <v>37</v>
      </c>
      <c r="B531" s="109" t="s">
        <v>335</v>
      </c>
      <c r="C531" s="35" t="s">
        <v>986</v>
      </c>
      <c r="D531" s="83" t="s">
        <v>827</v>
      </c>
      <c r="E531" s="35" t="s">
        <v>38</v>
      </c>
      <c r="F531" s="137">
        <v>1</v>
      </c>
      <c r="G531" s="84"/>
      <c r="H531" s="79"/>
      <c r="I531" s="79" t="str">
        <f>IF(ISBLANK(H531), "", ROUND(G531 * ROUND(H531, 2), 2))</f>
        <v/>
      </c>
      <c r="J531" s="85" t="s">
        <v>29</v>
      </c>
      <c r="K531" s="81">
        <v>0.2</v>
      </c>
      <c r="L531" s="26" t="b">
        <f>IF(AND(COUNTIF(TAUXTVA1:TAUXTVA4, K531) = 0, K531 &lt;&gt; 0), FALSE, IF(ISBLANK(K531), FALSE, TRUE))</f>
        <v>1</v>
      </c>
      <c r="M531" s="26" t="b">
        <f>IF(AND(A531 = "9", OR(J531 = "Variante", J531 = "Option")), FALSE, TRUE)</f>
        <v>1</v>
      </c>
      <c r="N531" s="82">
        <f>IF(AND(M531 = TRUE, L531 = TRUE), K531, "")</f>
        <v>0.2</v>
      </c>
      <c r="O531" s="80"/>
    </row>
    <row r="532" spans="1:15" s="26" customFormat="1" ht="12" x14ac:dyDescent="0.2">
      <c r="A532" s="77"/>
      <c r="B532" s="109"/>
      <c r="C532" s="35"/>
      <c r="D532" s="83"/>
      <c r="E532" s="35"/>
      <c r="F532" s="137"/>
      <c r="G532" s="84"/>
      <c r="H532" s="79"/>
      <c r="I532" s="79"/>
      <c r="J532" s="85"/>
      <c r="K532" s="81"/>
      <c r="N532" s="82"/>
      <c r="O532" s="80"/>
    </row>
    <row r="533" spans="1:15" s="26" customFormat="1" ht="12" x14ac:dyDescent="0.2">
      <c r="A533" s="77" t="s">
        <v>36</v>
      </c>
      <c r="B533" s="109" t="s">
        <v>336</v>
      </c>
      <c r="C533" s="35"/>
      <c r="D533" s="78" t="s">
        <v>117</v>
      </c>
      <c r="E533" s="57"/>
      <c r="F533" s="136"/>
      <c r="G533" s="57"/>
      <c r="H533" s="79"/>
      <c r="I533" s="79"/>
      <c r="J533" s="80"/>
      <c r="K533" s="81"/>
      <c r="N533" s="82"/>
      <c r="O533" s="80"/>
    </row>
    <row r="534" spans="1:15" s="26" customFormat="1" ht="12" x14ac:dyDescent="0.2">
      <c r="A534" s="77"/>
      <c r="B534" s="109"/>
      <c r="C534" s="35"/>
      <c r="D534" s="78"/>
      <c r="E534" s="57"/>
      <c r="F534" s="136"/>
      <c r="G534" s="57"/>
      <c r="H534" s="79"/>
      <c r="I534" s="79"/>
      <c r="J534" s="80"/>
      <c r="K534" s="81"/>
      <c r="N534" s="82"/>
      <c r="O534" s="80"/>
    </row>
    <row r="535" spans="1:15" s="26" customFormat="1" ht="24" x14ac:dyDescent="0.2">
      <c r="A535" s="77" t="s">
        <v>37</v>
      </c>
      <c r="B535" s="109" t="s">
        <v>337</v>
      </c>
      <c r="C535" s="35" t="s">
        <v>987</v>
      </c>
      <c r="D535" s="83" t="s">
        <v>828</v>
      </c>
      <c r="E535" s="35" t="s">
        <v>38</v>
      </c>
      <c r="F535" s="137">
        <v>1</v>
      </c>
      <c r="G535" s="84"/>
      <c r="H535" s="79"/>
      <c r="I535" s="79" t="str">
        <f>IF(ISBLANK(H535), "", ROUND(G535 * ROUND(H535, 2), 2))</f>
        <v/>
      </c>
      <c r="J535" s="85" t="s">
        <v>29</v>
      </c>
      <c r="K535" s="81">
        <v>0.2</v>
      </c>
      <c r="L535" s="26" t="b">
        <f>IF(AND(COUNTIF(TAUXTVA1:TAUXTVA4, K535) = 0, K535 &lt;&gt; 0), FALSE, IF(ISBLANK(K535), FALSE, TRUE))</f>
        <v>1</v>
      </c>
      <c r="M535" s="26" t="b">
        <f>IF(AND(A535 = "9", OR(J535 = "Variante", J535 = "Option")), FALSE, TRUE)</f>
        <v>1</v>
      </c>
      <c r="N535" s="82">
        <f>IF(AND(M535 = TRUE, L535 = TRUE), K535, "")</f>
        <v>0.2</v>
      </c>
      <c r="O535" s="80"/>
    </row>
    <row r="536" spans="1:15" s="26" customFormat="1" ht="12" x14ac:dyDescent="0.2">
      <c r="A536" s="77"/>
      <c r="B536" s="109"/>
      <c r="C536" s="35"/>
      <c r="D536" s="83"/>
      <c r="E536" s="35"/>
      <c r="F536" s="137"/>
      <c r="G536" s="84"/>
      <c r="H536" s="79"/>
      <c r="I536" s="79"/>
      <c r="J536" s="85"/>
      <c r="K536" s="81"/>
      <c r="N536" s="82"/>
      <c r="O536" s="80"/>
    </row>
    <row r="537" spans="1:15" s="26" customFormat="1" ht="24" x14ac:dyDescent="0.2">
      <c r="A537" s="77" t="s">
        <v>37</v>
      </c>
      <c r="B537" s="109" t="s">
        <v>338</v>
      </c>
      <c r="C537" s="35" t="s">
        <v>987</v>
      </c>
      <c r="D537" s="83" t="s">
        <v>829</v>
      </c>
      <c r="E537" s="35" t="s">
        <v>38</v>
      </c>
      <c r="F537" s="137">
        <v>1</v>
      </c>
      <c r="G537" s="84"/>
      <c r="H537" s="79"/>
      <c r="I537" s="79" t="str">
        <f>IF(ISBLANK(H537), "", ROUND(G537 * ROUND(H537, 2), 2))</f>
        <v/>
      </c>
      <c r="J537" s="85" t="s">
        <v>29</v>
      </c>
      <c r="K537" s="81">
        <v>0.2</v>
      </c>
      <c r="L537" s="26" t="b">
        <f>IF(AND(COUNTIF(TAUXTVA1:TAUXTVA4, K537) = 0, K537 &lt;&gt; 0), FALSE, IF(ISBLANK(K537), FALSE, TRUE))</f>
        <v>1</v>
      </c>
      <c r="M537" s="26" t="b">
        <f>IF(AND(A537 = "9", OR(J537 = "Variante", J537 = "Option")), FALSE, TRUE)</f>
        <v>1</v>
      </c>
      <c r="N537" s="82">
        <f>IF(AND(M537 = TRUE, L537 = TRUE), K537, "")</f>
        <v>0.2</v>
      </c>
      <c r="O537" s="80"/>
    </row>
    <row r="538" spans="1:15" s="26" customFormat="1" ht="12" x14ac:dyDescent="0.2">
      <c r="A538" s="77"/>
      <c r="B538" s="109"/>
      <c r="C538" s="35"/>
      <c r="D538" s="83"/>
      <c r="E538" s="35"/>
      <c r="F538" s="137"/>
      <c r="G538" s="84"/>
      <c r="H538" s="79"/>
      <c r="I538" s="79"/>
      <c r="J538" s="85"/>
      <c r="K538" s="81"/>
      <c r="N538" s="82"/>
      <c r="O538" s="80"/>
    </row>
    <row r="539" spans="1:15" s="26" customFormat="1" ht="24" x14ac:dyDescent="0.2">
      <c r="A539" s="77" t="s">
        <v>37</v>
      </c>
      <c r="B539" s="109" t="s">
        <v>339</v>
      </c>
      <c r="C539" s="35" t="s">
        <v>987</v>
      </c>
      <c r="D539" s="83" t="s">
        <v>831</v>
      </c>
      <c r="E539" s="35" t="s">
        <v>38</v>
      </c>
      <c r="F539" s="137">
        <v>1</v>
      </c>
      <c r="G539" s="84"/>
      <c r="H539" s="79"/>
      <c r="I539" s="79" t="str">
        <f>IF(ISBLANK(H539), "", ROUND(G539 * ROUND(H539, 2), 2))</f>
        <v/>
      </c>
      <c r="J539" s="85" t="s">
        <v>29</v>
      </c>
      <c r="K539" s="81">
        <v>0.2</v>
      </c>
      <c r="L539" s="26" t="b">
        <f>IF(AND(COUNTIF(TAUXTVA1:TAUXTVA4, K539) = 0, K539 &lt;&gt; 0), FALSE, IF(ISBLANK(K539), FALSE, TRUE))</f>
        <v>1</v>
      </c>
      <c r="M539" s="26" t="b">
        <f>IF(AND(A539 = "9", OR(J539 = "Variante", J539 = "Option")), FALSE, TRUE)</f>
        <v>1</v>
      </c>
      <c r="N539" s="82">
        <f>IF(AND(M539 = TRUE, L539 = TRUE), K539, "")</f>
        <v>0.2</v>
      </c>
      <c r="O539" s="80"/>
    </row>
    <row r="540" spans="1:15" s="26" customFormat="1" ht="12" x14ac:dyDescent="0.2">
      <c r="A540" s="77"/>
      <c r="B540" s="109"/>
      <c r="C540" s="35"/>
      <c r="D540" s="83"/>
      <c r="E540" s="35"/>
      <c r="F540" s="137"/>
      <c r="G540" s="84"/>
      <c r="H540" s="79"/>
      <c r="I540" s="79"/>
      <c r="J540" s="85"/>
      <c r="K540" s="81"/>
      <c r="N540" s="82"/>
      <c r="O540" s="80"/>
    </row>
    <row r="541" spans="1:15" s="26" customFormat="1" ht="12" x14ac:dyDescent="0.2">
      <c r="A541" s="77" t="s">
        <v>37</v>
      </c>
      <c r="B541" s="109" t="s">
        <v>340</v>
      </c>
      <c r="C541" s="35" t="s">
        <v>988</v>
      </c>
      <c r="D541" s="83" t="s">
        <v>830</v>
      </c>
      <c r="E541" s="35" t="s">
        <v>38</v>
      </c>
      <c r="F541" s="137">
        <v>1</v>
      </c>
      <c r="G541" s="84"/>
      <c r="H541" s="79"/>
      <c r="I541" s="79" t="str">
        <f>IF(ISBLANK(H541), "", ROUND(G541 * ROUND(H541, 2), 2))</f>
        <v/>
      </c>
      <c r="J541" s="85" t="s">
        <v>29</v>
      </c>
      <c r="K541" s="81">
        <v>0.2</v>
      </c>
      <c r="L541" s="26" t="b">
        <f>IF(AND(COUNTIF(TAUXTVA1:TAUXTVA4, K541) = 0, K541 &lt;&gt; 0), FALSE, IF(ISBLANK(K541), FALSE, TRUE))</f>
        <v>1</v>
      </c>
      <c r="M541" s="26" t="b">
        <f>IF(AND(A541 = "9", OR(J541 = "Variante", J541 = "Option")), FALSE, TRUE)</f>
        <v>1</v>
      </c>
      <c r="N541" s="82">
        <f>IF(AND(M541 = TRUE, L541 = TRUE), K541, "")</f>
        <v>0.2</v>
      </c>
      <c r="O541" s="80"/>
    </row>
    <row r="542" spans="1:15" s="26" customFormat="1" ht="12" x14ac:dyDescent="0.2">
      <c r="A542" s="77"/>
      <c r="B542" s="109"/>
      <c r="C542" s="35"/>
      <c r="D542" s="83"/>
      <c r="E542" s="35"/>
      <c r="F542" s="137"/>
      <c r="G542" s="84"/>
      <c r="H542" s="79"/>
      <c r="I542" s="79"/>
      <c r="J542" s="85"/>
      <c r="K542" s="81"/>
      <c r="N542" s="82"/>
      <c r="O542" s="80"/>
    </row>
    <row r="543" spans="1:15" s="26" customFormat="1" ht="12" x14ac:dyDescent="0.2">
      <c r="A543" s="77" t="s">
        <v>37</v>
      </c>
      <c r="B543" s="109" t="s">
        <v>341</v>
      </c>
      <c r="C543" s="35" t="s">
        <v>989</v>
      </c>
      <c r="D543" s="83" t="s">
        <v>832</v>
      </c>
      <c r="E543" s="35" t="s">
        <v>38</v>
      </c>
      <c r="F543" s="137">
        <v>1</v>
      </c>
      <c r="G543" s="84"/>
      <c r="H543" s="79"/>
      <c r="I543" s="79" t="str">
        <f>IF(ISBLANK(H543), "", ROUND(G543 * ROUND(H543, 2), 2))</f>
        <v/>
      </c>
      <c r="J543" s="85" t="s">
        <v>29</v>
      </c>
      <c r="K543" s="81">
        <v>0.2</v>
      </c>
      <c r="L543" s="26" t="b">
        <f>IF(AND(COUNTIF(TAUXTVA1:TAUXTVA4, K543) = 0, K543 &lt;&gt; 0), FALSE, IF(ISBLANK(K543), FALSE, TRUE))</f>
        <v>1</v>
      </c>
      <c r="M543" s="26" t="b">
        <f>IF(AND(A543 = "9", OR(J543 = "Variante", J543 = "Option")), FALSE, TRUE)</f>
        <v>1</v>
      </c>
      <c r="N543" s="82">
        <f>IF(AND(M543 = TRUE, L543 = TRUE), K543, "")</f>
        <v>0.2</v>
      </c>
      <c r="O543" s="80"/>
    </row>
    <row r="544" spans="1:15" s="26" customFormat="1" ht="12" x14ac:dyDescent="0.2">
      <c r="A544" s="77"/>
      <c r="B544" s="109"/>
      <c r="C544" s="35"/>
      <c r="D544" s="83"/>
      <c r="E544" s="35"/>
      <c r="F544" s="137"/>
      <c r="G544" s="84"/>
      <c r="H544" s="79"/>
      <c r="I544" s="79"/>
      <c r="J544" s="85"/>
      <c r="K544" s="81"/>
      <c r="N544" s="82"/>
      <c r="O544" s="80"/>
    </row>
    <row r="545" spans="1:15" s="26" customFormat="1" ht="12" x14ac:dyDescent="0.2">
      <c r="A545" s="77" t="s">
        <v>37</v>
      </c>
      <c r="B545" s="109" t="s">
        <v>342</v>
      </c>
      <c r="C545" s="35" t="s">
        <v>989</v>
      </c>
      <c r="D545" s="83" t="s">
        <v>833</v>
      </c>
      <c r="E545" s="35" t="s">
        <v>38</v>
      </c>
      <c r="F545" s="137">
        <v>1</v>
      </c>
      <c r="G545" s="84"/>
      <c r="H545" s="79"/>
      <c r="I545" s="79" t="str">
        <f>IF(ISBLANK(H545), "", ROUND(G545 * ROUND(H545, 2), 2))</f>
        <v/>
      </c>
      <c r="J545" s="85" t="s">
        <v>29</v>
      </c>
      <c r="K545" s="81">
        <v>0.2</v>
      </c>
      <c r="L545" s="26" t="b">
        <f>IF(AND(COUNTIF(TAUXTVA1:TAUXTVA4, K545) = 0, K545 &lt;&gt; 0), FALSE, IF(ISBLANK(K545), FALSE, TRUE))</f>
        <v>1</v>
      </c>
      <c r="M545" s="26" t="b">
        <f>IF(AND(A545 = "9", OR(J545 = "Variante", J545 = "Option")), FALSE, TRUE)</f>
        <v>1</v>
      </c>
      <c r="N545" s="82">
        <f>IF(AND(M545 = TRUE, L545 = TRUE), K545, "")</f>
        <v>0.2</v>
      </c>
      <c r="O545" s="80"/>
    </row>
    <row r="546" spans="1:15" s="26" customFormat="1" ht="12" x14ac:dyDescent="0.2">
      <c r="A546" s="77"/>
      <c r="B546" s="109"/>
      <c r="C546" s="35"/>
      <c r="D546" s="83"/>
      <c r="E546" s="35"/>
      <c r="F546" s="137"/>
      <c r="G546" s="84"/>
      <c r="H546" s="79"/>
      <c r="I546" s="79"/>
      <c r="J546" s="85"/>
      <c r="K546" s="81"/>
      <c r="N546" s="82"/>
      <c r="O546" s="80"/>
    </row>
    <row r="547" spans="1:15" s="26" customFormat="1" ht="12" x14ac:dyDescent="0.2">
      <c r="A547" s="77" t="s">
        <v>37</v>
      </c>
      <c r="B547" s="109" t="s">
        <v>343</v>
      </c>
      <c r="C547" s="35" t="s">
        <v>989</v>
      </c>
      <c r="D547" s="83" t="s">
        <v>834</v>
      </c>
      <c r="E547" s="35" t="s">
        <v>38</v>
      </c>
      <c r="F547" s="137">
        <v>1</v>
      </c>
      <c r="G547" s="84"/>
      <c r="H547" s="79"/>
      <c r="I547" s="79" t="str">
        <f>IF(ISBLANK(H547), "", ROUND(G547 * ROUND(H547, 2), 2))</f>
        <v/>
      </c>
      <c r="J547" s="85" t="s">
        <v>29</v>
      </c>
      <c r="K547" s="81">
        <v>0.2</v>
      </c>
      <c r="L547" s="26" t="b">
        <f>IF(AND(COUNTIF(TAUXTVA1:TAUXTVA4, K547) = 0, K547 &lt;&gt; 0), FALSE, IF(ISBLANK(K547), FALSE, TRUE))</f>
        <v>1</v>
      </c>
      <c r="M547" s="26" t="b">
        <f>IF(AND(A547 = "9", OR(J547 = "Variante", J547 = "Option")), FALSE, TRUE)</f>
        <v>1</v>
      </c>
      <c r="N547" s="82">
        <f>IF(AND(M547 = TRUE, L547 = TRUE), K547, "")</f>
        <v>0.2</v>
      </c>
      <c r="O547" s="80"/>
    </row>
    <row r="548" spans="1:15" s="26" customFormat="1" ht="12" x14ac:dyDescent="0.2">
      <c r="A548" s="77"/>
      <c r="B548" s="109"/>
      <c r="C548" s="35"/>
      <c r="D548" s="83"/>
      <c r="E548" s="35"/>
      <c r="F548" s="137"/>
      <c r="G548" s="84"/>
      <c r="H548" s="79"/>
      <c r="I548" s="79"/>
      <c r="J548" s="85"/>
      <c r="K548" s="81"/>
      <c r="N548" s="82"/>
      <c r="O548" s="80"/>
    </row>
    <row r="549" spans="1:15" s="26" customFormat="1" ht="12" x14ac:dyDescent="0.2">
      <c r="A549" s="77" t="s">
        <v>36</v>
      </c>
      <c r="B549" s="109" t="s">
        <v>344</v>
      </c>
      <c r="C549" s="35"/>
      <c r="D549" s="78" t="s">
        <v>43</v>
      </c>
      <c r="E549" s="57"/>
      <c r="F549" s="136"/>
      <c r="G549" s="57"/>
      <c r="H549" s="79"/>
      <c r="I549" s="79"/>
      <c r="J549" s="80"/>
      <c r="K549" s="81"/>
      <c r="N549" s="82"/>
      <c r="O549" s="80"/>
    </row>
    <row r="550" spans="1:15" s="26" customFormat="1" ht="12" x14ac:dyDescent="0.2">
      <c r="A550" s="77"/>
      <c r="B550" s="109"/>
      <c r="C550" s="35"/>
      <c r="D550" s="78"/>
      <c r="E550" s="57"/>
      <c r="F550" s="136"/>
      <c r="G550" s="57"/>
      <c r="H550" s="79"/>
      <c r="I550" s="79"/>
      <c r="J550" s="80"/>
      <c r="K550" s="81"/>
      <c r="N550" s="82"/>
      <c r="O550" s="80"/>
    </row>
    <row r="551" spans="1:15" s="26" customFormat="1" ht="12" x14ac:dyDescent="0.2">
      <c r="A551" s="77" t="s">
        <v>37</v>
      </c>
      <c r="B551" s="109" t="s">
        <v>345</v>
      </c>
      <c r="C551" s="35" t="s">
        <v>990</v>
      </c>
      <c r="D551" s="83" t="s">
        <v>835</v>
      </c>
      <c r="E551" s="35" t="s">
        <v>38</v>
      </c>
      <c r="F551" s="137">
        <v>1</v>
      </c>
      <c r="G551" s="84"/>
      <c r="H551" s="79"/>
      <c r="I551" s="79" t="str">
        <f>IF(ISBLANK(H551), "", ROUND(G551 * ROUND(H551, 2), 2))</f>
        <v/>
      </c>
      <c r="J551" s="85" t="s">
        <v>29</v>
      </c>
      <c r="K551" s="81">
        <v>0.2</v>
      </c>
      <c r="L551" s="26" t="b">
        <f>IF(AND(COUNTIF(TAUXTVA1:TAUXTVA4, K551) = 0, K551 &lt;&gt; 0), FALSE, IF(ISBLANK(K551), FALSE, TRUE))</f>
        <v>1</v>
      </c>
      <c r="M551" s="26" t="b">
        <f>IF(AND(A551 = "9", OR(J551 = "Variante", J551 = "Option")), FALSE, TRUE)</f>
        <v>1</v>
      </c>
      <c r="N551" s="82">
        <f>IF(AND(M551 = TRUE, L551 = TRUE), K551, "")</f>
        <v>0.2</v>
      </c>
      <c r="O551" s="80"/>
    </row>
    <row r="552" spans="1:15" s="26" customFormat="1" ht="12" x14ac:dyDescent="0.2">
      <c r="A552" s="77"/>
      <c r="B552" s="109"/>
      <c r="C552" s="35"/>
      <c r="D552" s="83"/>
      <c r="E552" s="35"/>
      <c r="F552" s="137"/>
      <c r="G552" s="84"/>
      <c r="H552" s="79"/>
      <c r="I552" s="79"/>
      <c r="J552" s="85"/>
      <c r="K552" s="81"/>
      <c r="N552" s="82"/>
      <c r="O552" s="80"/>
    </row>
    <row r="553" spans="1:15" s="26" customFormat="1" ht="12" x14ac:dyDescent="0.2">
      <c r="A553" s="77" t="s">
        <v>37</v>
      </c>
      <c r="B553" s="109" t="s">
        <v>346</v>
      </c>
      <c r="C553" s="35" t="s">
        <v>990</v>
      </c>
      <c r="D553" s="83" t="s">
        <v>836</v>
      </c>
      <c r="E553" s="35" t="s">
        <v>38</v>
      </c>
      <c r="F553" s="137">
        <v>1</v>
      </c>
      <c r="G553" s="84"/>
      <c r="H553" s="79"/>
      <c r="I553" s="79" t="str">
        <f>IF(ISBLANK(H553), "", ROUND(G553 * ROUND(H553, 2), 2))</f>
        <v/>
      </c>
      <c r="J553" s="85" t="s">
        <v>29</v>
      </c>
      <c r="K553" s="81">
        <v>0.2</v>
      </c>
      <c r="L553" s="26" t="b">
        <f>IF(AND(COUNTIF(TAUXTVA1:TAUXTVA4, K553) = 0, K553 &lt;&gt; 0), FALSE, IF(ISBLANK(K553), FALSE, TRUE))</f>
        <v>1</v>
      </c>
      <c r="M553" s="26" t="b">
        <f>IF(AND(A553 = "9", OR(J553 = "Variante", J553 = "Option")), FALSE, TRUE)</f>
        <v>1</v>
      </c>
      <c r="N553" s="82">
        <f>IF(AND(M553 = TRUE, L553 = TRUE), K553, "")</f>
        <v>0.2</v>
      </c>
      <c r="O553" s="80"/>
    </row>
    <row r="554" spans="1:15" s="26" customFormat="1" ht="12" x14ac:dyDescent="0.2">
      <c r="A554" s="77"/>
      <c r="B554" s="109"/>
      <c r="C554" s="35"/>
      <c r="D554" s="83"/>
      <c r="E554" s="35"/>
      <c r="F554" s="137"/>
      <c r="G554" s="84"/>
      <c r="H554" s="79"/>
      <c r="I554" s="79"/>
      <c r="J554" s="85"/>
      <c r="K554" s="81"/>
      <c r="N554" s="82"/>
      <c r="O554" s="80"/>
    </row>
    <row r="555" spans="1:15" s="99" customFormat="1" x14ac:dyDescent="0.2">
      <c r="A555" s="94" t="s">
        <v>64</v>
      </c>
      <c r="B555" s="38"/>
      <c r="C555" s="36"/>
      <c r="D555" s="95" t="s">
        <v>66</v>
      </c>
      <c r="E555" s="96"/>
      <c r="F555" s="147"/>
      <c r="G555" s="96"/>
      <c r="H555" s="97"/>
      <c r="I555" s="97"/>
      <c r="J555" s="80"/>
      <c r="K555" s="98"/>
      <c r="N555" s="100"/>
      <c r="O555" s="80"/>
    </row>
    <row r="556" spans="1:15" s="99" customFormat="1" x14ac:dyDescent="0.2">
      <c r="A556" s="94"/>
      <c r="B556" s="38"/>
      <c r="C556" s="36"/>
      <c r="D556" s="95"/>
      <c r="E556" s="96"/>
      <c r="F556" s="147"/>
      <c r="G556" s="96"/>
      <c r="H556" s="97"/>
      <c r="I556" s="97"/>
      <c r="J556" s="80"/>
      <c r="K556" s="98"/>
      <c r="N556" s="100"/>
      <c r="O556" s="80"/>
    </row>
    <row r="557" spans="1:15" s="26" customFormat="1" ht="12" x14ac:dyDescent="0.2">
      <c r="A557" s="77" t="s">
        <v>36</v>
      </c>
      <c r="B557" s="109" t="s">
        <v>347</v>
      </c>
      <c r="C557" s="35"/>
      <c r="D557" s="78" t="s">
        <v>42</v>
      </c>
      <c r="E557" s="57"/>
      <c r="F557" s="136"/>
      <c r="G557" s="57"/>
      <c r="H557" s="79"/>
      <c r="I557" s="79"/>
      <c r="J557" s="80"/>
      <c r="K557" s="81"/>
      <c r="N557" s="82"/>
      <c r="O557" s="80"/>
    </row>
    <row r="558" spans="1:15" s="26" customFormat="1" ht="12" x14ac:dyDescent="0.2">
      <c r="A558" s="77"/>
      <c r="B558" s="109"/>
      <c r="C558" s="35"/>
      <c r="D558" s="78"/>
      <c r="E558" s="57"/>
      <c r="F558" s="136"/>
      <c r="G558" s="57"/>
      <c r="H558" s="79"/>
      <c r="I558" s="79"/>
      <c r="J558" s="80"/>
      <c r="K558" s="81"/>
      <c r="N558" s="82"/>
      <c r="O558" s="80"/>
    </row>
    <row r="559" spans="1:15" s="26" customFormat="1" ht="24" x14ac:dyDescent="0.2">
      <c r="A559" s="77" t="s">
        <v>37</v>
      </c>
      <c r="B559" s="109" t="s">
        <v>348</v>
      </c>
      <c r="C559" s="35" t="s">
        <v>986</v>
      </c>
      <c r="D559" s="83" t="s">
        <v>827</v>
      </c>
      <c r="E559" s="35" t="s">
        <v>38</v>
      </c>
      <c r="F559" s="137">
        <v>1</v>
      </c>
      <c r="G559" s="84"/>
      <c r="H559" s="79"/>
      <c r="I559" s="79" t="str">
        <f>IF(ISBLANK(H559), "", ROUND(G559 * ROUND(H559, 2), 2))</f>
        <v/>
      </c>
      <c r="J559" s="85" t="s">
        <v>29</v>
      </c>
      <c r="K559" s="81">
        <v>0.2</v>
      </c>
      <c r="L559" s="26" t="b">
        <f>IF(AND(COUNTIF(TAUXTVA1:TAUXTVA4, K559) = 0, K559 &lt;&gt; 0), FALSE, IF(ISBLANK(K559), FALSE, TRUE))</f>
        <v>1</v>
      </c>
      <c r="M559" s="26" t="b">
        <f>IF(AND(A559 = "9", OR(J559 = "Variante", J559 = "Option")), FALSE, TRUE)</f>
        <v>1</v>
      </c>
      <c r="N559" s="82">
        <f>IF(AND(M559 = TRUE, L559 = TRUE), K559, "")</f>
        <v>0.2</v>
      </c>
      <c r="O559" s="80"/>
    </row>
    <row r="560" spans="1:15" s="26" customFormat="1" ht="12" x14ac:dyDescent="0.2">
      <c r="A560" s="77"/>
      <c r="B560" s="109"/>
      <c r="C560" s="35"/>
      <c r="D560" s="83"/>
      <c r="E560" s="35"/>
      <c r="F560" s="137"/>
      <c r="G560" s="84"/>
      <c r="H560" s="79"/>
      <c r="I560" s="79"/>
      <c r="J560" s="85"/>
      <c r="K560" s="81"/>
      <c r="N560" s="82"/>
      <c r="O560" s="80"/>
    </row>
    <row r="561" spans="1:15" s="26" customFormat="1" ht="12" x14ac:dyDescent="0.2">
      <c r="A561" s="77" t="s">
        <v>36</v>
      </c>
      <c r="B561" s="109" t="s">
        <v>349</v>
      </c>
      <c r="C561" s="35"/>
      <c r="D561" s="78" t="s">
        <v>117</v>
      </c>
      <c r="E561" s="57"/>
      <c r="F561" s="136"/>
      <c r="G561" s="57"/>
      <c r="H561" s="79"/>
      <c r="I561" s="79"/>
      <c r="J561" s="80"/>
      <c r="K561" s="81"/>
      <c r="N561" s="82"/>
      <c r="O561" s="80"/>
    </row>
    <row r="562" spans="1:15" s="26" customFormat="1" ht="12" x14ac:dyDescent="0.2">
      <c r="A562" s="77"/>
      <c r="B562" s="109"/>
      <c r="C562" s="35"/>
      <c r="D562" s="78"/>
      <c r="E562" s="57"/>
      <c r="F562" s="136"/>
      <c r="G562" s="57"/>
      <c r="H562" s="79"/>
      <c r="I562" s="79"/>
      <c r="J562" s="80"/>
      <c r="K562" s="81"/>
      <c r="N562" s="82"/>
      <c r="O562" s="80"/>
    </row>
    <row r="563" spans="1:15" s="26" customFormat="1" ht="24" x14ac:dyDescent="0.2">
      <c r="A563" s="77" t="s">
        <v>37</v>
      </c>
      <c r="B563" s="109" t="s">
        <v>350</v>
      </c>
      <c r="C563" s="35" t="s">
        <v>987</v>
      </c>
      <c r="D563" s="83" t="s">
        <v>828</v>
      </c>
      <c r="E563" s="35" t="s">
        <v>38</v>
      </c>
      <c r="F563" s="137">
        <v>1</v>
      </c>
      <c r="G563" s="84"/>
      <c r="H563" s="79"/>
      <c r="I563" s="79" t="str">
        <f>IF(ISBLANK(H563), "", ROUND(G563 * ROUND(H563, 2), 2))</f>
        <v/>
      </c>
      <c r="J563" s="85" t="s">
        <v>29</v>
      </c>
      <c r="K563" s="81">
        <v>0.2</v>
      </c>
      <c r="L563" s="26" t="b">
        <f>IF(AND(COUNTIF(TAUXTVA1:TAUXTVA4, K563) = 0, K563 &lt;&gt; 0), FALSE, IF(ISBLANK(K563), FALSE, TRUE))</f>
        <v>1</v>
      </c>
      <c r="M563" s="26" t="b">
        <f>IF(AND(A563 = "9", OR(J563 = "Variante", J563 = "Option")), FALSE, TRUE)</f>
        <v>1</v>
      </c>
      <c r="N563" s="82">
        <f>IF(AND(M563 = TRUE, L563 = TRUE), K563, "")</f>
        <v>0.2</v>
      </c>
      <c r="O563" s="80"/>
    </row>
    <row r="564" spans="1:15" s="26" customFormat="1" ht="12" x14ac:dyDescent="0.2">
      <c r="A564" s="77"/>
      <c r="B564" s="109"/>
      <c r="C564" s="35"/>
      <c r="D564" s="83"/>
      <c r="E564" s="35"/>
      <c r="F564" s="137"/>
      <c r="G564" s="84"/>
      <c r="H564" s="79"/>
      <c r="I564" s="79"/>
      <c r="J564" s="85"/>
      <c r="K564" s="81"/>
      <c r="N564" s="82"/>
      <c r="O564" s="80"/>
    </row>
    <row r="565" spans="1:15" s="26" customFormat="1" ht="24" x14ac:dyDescent="0.2">
      <c r="A565" s="77" t="s">
        <v>37</v>
      </c>
      <c r="B565" s="109" t="s">
        <v>351</v>
      </c>
      <c r="C565" s="35" t="s">
        <v>987</v>
      </c>
      <c r="D565" s="83" t="s">
        <v>829</v>
      </c>
      <c r="E565" s="35" t="s">
        <v>38</v>
      </c>
      <c r="F565" s="137">
        <v>1</v>
      </c>
      <c r="G565" s="84"/>
      <c r="H565" s="79"/>
      <c r="I565" s="79" t="str">
        <f>IF(ISBLANK(H565), "", ROUND(G565 * ROUND(H565, 2), 2))</f>
        <v/>
      </c>
      <c r="J565" s="85" t="s">
        <v>29</v>
      </c>
      <c r="K565" s="81">
        <v>0.2</v>
      </c>
      <c r="L565" s="26" t="b">
        <f>IF(AND(COUNTIF(TAUXTVA1:TAUXTVA4, K565) = 0, K565 &lt;&gt; 0), FALSE, IF(ISBLANK(K565), FALSE, TRUE))</f>
        <v>1</v>
      </c>
      <c r="M565" s="26" t="b">
        <f>IF(AND(A565 = "9", OR(J565 = "Variante", J565 = "Option")), FALSE, TRUE)</f>
        <v>1</v>
      </c>
      <c r="N565" s="82">
        <f>IF(AND(M565 = TRUE, L565 = TRUE), K565, "")</f>
        <v>0.2</v>
      </c>
      <c r="O565" s="80"/>
    </row>
    <row r="566" spans="1:15" s="26" customFormat="1" ht="12" x14ac:dyDescent="0.2">
      <c r="A566" s="77"/>
      <c r="B566" s="109"/>
      <c r="C566" s="35"/>
      <c r="D566" s="83"/>
      <c r="E566" s="35"/>
      <c r="F566" s="137"/>
      <c r="G566" s="84"/>
      <c r="H566" s="79"/>
      <c r="I566" s="79"/>
      <c r="J566" s="85"/>
      <c r="K566" s="81"/>
      <c r="N566" s="82"/>
      <c r="O566" s="80"/>
    </row>
    <row r="567" spans="1:15" s="26" customFormat="1" ht="24" x14ac:dyDescent="0.2">
      <c r="A567" s="77" t="s">
        <v>37</v>
      </c>
      <c r="B567" s="109" t="s">
        <v>352</v>
      </c>
      <c r="C567" s="35" t="s">
        <v>987</v>
      </c>
      <c r="D567" s="83" t="s">
        <v>831</v>
      </c>
      <c r="E567" s="35" t="s">
        <v>38</v>
      </c>
      <c r="F567" s="137">
        <v>1</v>
      </c>
      <c r="G567" s="84"/>
      <c r="H567" s="79"/>
      <c r="I567" s="79" t="str">
        <f>IF(ISBLANK(H567), "", ROUND(G567 * ROUND(H567, 2), 2))</f>
        <v/>
      </c>
      <c r="J567" s="85" t="s">
        <v>29</v>
      </c>
      <c r="K567" s="81">
        <v>0.2</v>
      </c>
      <c r="L567" s="26" t="b">
        <f>IF(AND(COUNTIF(TAUXTVA1:TAUXTVA4, K567) = 0, K567 &lt;&gt; 0), FALSE, IF(ISBLANK(K567), FALSE, TRUE))</f>
        <v>1</v>
      </c>
      <c r="M567" s="26" t="b">
        <f>IF(AND(A567 = "9", OR(J567 = "Variante", J567 = "Option")), FALSE, TRUE)</f>
        <v>1</v>
      </c>
      <c r="N567" s="82">
        <f>IF(AND(M567 = TRUE, L567 = TRUE), K567, "")</f>
        <v>0.2</v>
      </c>
      <c r="O567" s="80"/>
    </row>
    <row r="568" spans="1:15" s="26" customFormat="1" ht="12" x14ac:dyDescent="0.2">
      <c r="A568" s="77"/>
      <c r="B568" s="109"/>
      <c r="C568" s="35"/>
      <c r="D568" s="83"/>
      <c r="E568" s="35"/>
      <c r="F568" s="137"/>
      <c r="G568" s="84"/>
      <c r="H568" s="79"/>
      <c r="I568" s="79"/>
      <c r="J568" s="85"/>
      <c r="K568" s="81"/>
      <c r="N568" s="82"/>
      <c r="O568" s="80"/>
    </row>
    <row r="569" spans="1:15" s="26" customFormat="1" ht="12" x14ac:dyDescent="0.2">
      <c r="A569" s="77" t="s">
        <v>37</v>
      </c>
      <c r="B569" s="109" t="s">
        <v>353</v>
      </c>
      <c r="C569" s="35" t="s">
        <v>988</v>
      </c>
      <c r="D569" s="83" t="s">
        <v>830</v>
      </c>
      <c r="E569" s="35" t="s">
        <v>38</v>
      </c>
      <c r="F569" s="137">
        <v>1</v>
      </c>
      <c r="G569" s="84"/>
      <c r="H569" s="79"/>
      <c r="I569" s="79" t="str">
        <f>IF(ISBLANK(H569), "", ROUND(G569 * ROUND(H569, 2), 2))</f>
        <v/>
      </c>
      <c r="J569" s="85" t="s">
        <v>29</v>
      </c>
      <c r="K569" s="81">
        <v>0.2</v>
      </c>
      <c r="L569" s="26" t="b">
        <f>IF(AND(COUNTIF(TAUXTVA1:TAUXTVA4, K569) = 0, K569 &lt;&gt; 0), FALSE, IF(ISBLANK(K569), FALSE, TRUE))</f>
        <v>1</v>
      </c>
      <c r="M569" s="26" t="b">
        <f>IF(AND(A569 = "9", OR(J569 = "Variante", J569 = "Option")), FALSE, TRUE)</f>
        <v>1</v>
      </c>
      <c r="N569" s="82">
        <f>IF(AND(M569 = TRUE, L569 = TRUE), K569, "")</f>
        <v>0.2</v>
      </c>
      <c r="O569" s="80"/>
    </row>
    <row r="570" spans="1:15" s="26" customFormat="1" ht="12" x14ac:dyDescent="0.2">
      <c r="A570" s="77"/>
      <c r="B570" s="109"/>
      <c r="C570" s="35"/>
      <c r="D570" s="83"/>
      <c r="E570" s="35"/>
      <c r="F570" s="137"/>
      <c r="G570" s="84"/>
      <c r="H570" s="79"/>
      <c r="I570" s="79"/>
      <c r="J570" s="85"/>
      <c r="K570" s="81"/>
      <c r="N570" s="82"/>
      <c r="O570" s="80"/>
    </row>
    <row r="571" spans="1:15" s="26" customFormat="1" ht="12" x14ac:dyDescent="0.2">
      <c r="A571" s="77" t="s">
        <v>37</v>
      </c>
      <c r="B571" s="109" t="s">
        <v>354</v>
      </c>
      <c r="C571" s="35" t="s">
        <v>989</v>
      </c>
      <c r="D571" s="83" t="s">
        <v>832</v>
      </c>
      <c r="E571" s="35" t="s">
        <v>38</v>
      </c>
      <c r="F571" s="137">
        <v>1</v>
      </c>
      <c r="G571" s="84"/>
      <c r="H571" s="79"/>
      <c r="I571" s="79" t="str">
        <f>IF(ISBLANK(H571), "", ROUND(G571 * ROUND(H571, 2), 2))</f>
        <v/>
      </c>
      <c r="J571" s="85" t="s">
        <v>29</v>
      </c>
      <c r="K571" s="81">
        <v>0.2</v>
      </c>
      <c r="L571" s="26" t="b">
        <f>IF(AND(COUNTIF(TAUXTVA1:TAUXTVA4, K571) = 0, K571 &lt;&gt; 0), FALSE, IF(ISBLANK(K571), FALSE, TRUE))</f>
        <v>1</v>
      </c>
      <c r="M571" s="26" t="b">
        <f>IF(AND(A571 = "9", OR(J571 = "Variante", J571 = "Option")), FALSE, TRUE)</f>
        <v>1</v>
      </c>
      <c r="N571" s="82">
        <f>IF(AND(M571 = TRUE, L571 = TRUE), K571, "")</f>
        <v>0.2</v>
      </c>
      <c r="O571" s="80"/>
    </row>
    <row r="572" spans="1:15" s="26" customFormat="1" ht="12" x14ac:dyDescent="0.2">
      <c r="A572" s="77"/>
      <c r="B572" s="109"/>
      <c r="C572" s="35"/>
      <c r="D572" s="83"/>
      <c r="E572" s="35"/>
      <c r="F572" s="137"/>
      <c r="G572" s="84"/>
      <c r="H572" s="79"/>
      <c r="I572" s="79"/>
      <c r="J572" s="85"/>
      <c r="K572" s="81"/>
      <c r="N572" s="82"/>
      <c r="O572" s="80"/>
    </row>
    <row r="573" spans="1:15" s="26" customFormat="1" ht="12" x14ac:dyDescent="0.2">
      <c r="A573" s="77" t="s">
        <v>37</v>
      </c>
      <c r="B573" s="109" t="s">
        <v>355</v>
      </c>
      <c r="C573" s="35" t="s">
        <v>989</v>
      </c>
      <c r="D573" s="83" t="s">
        <v>833</v>
      </c>
      <c r="E573" s="35" t="s">
        <v>38</v>
      </c>
      <c r="F573" s="137">
        <v>1</v>
      </c>
      <c r="G573" s="84"/>
      <c r="H573" s="79"/>
      <c r="I573" s="79" t="str">
        <f>IF(ISBLANK(H573), "", ROUND(G573 * ROUND(H573, 2), 2))</f>
        <v/>
      </c>
      <c r="J573" s="85" t="s">
        <v>29</v>
      </c>
      <c r="K573" s="81">
        <v>0.2</v>
      </c>
      <c r="L573" s="26" t="b">
        <f>IF(AND(COUNTIF(TAUXTVA1:TAUXTVA4, K573) = 0, K573 &lt;&gt; 0), FALSE, IF(ISBLANK(K573), FALSE, TRUE))</f>
        <v>1</v>
      </c>
      <c r="M573" s="26" t="b">
        <f>IF(AND(A573 = "9", OR(J573 = "Variante", J573 = "Option")), FALSE, TRUE)</f>
        <v>1</v>
      </c>
      <c r="N573" s="82">
        <f>IF(AND(M573 = TRUE, L573 = TRUE), K573, "")</f>
        <v>0.2</v>
      </c>
      <c r="O573" s="80"/>
    </row>
    <row r="574" spans="1:15" s="26" customFormat="1" ht="12" x14ac:dyDescent="0.2">
      <c r="A574" s="77"/>
      <c r="B574" s="109"/>
      <c r="C574" s="35"/>
      <c r="D574" s="83"/>
      <c r="E574" s="35"/>
      <c r="F574" s="137"/>
      <c r="G574" s="84"/>
      <c r="H574" s="79"/>
      <c r="I574" s="79"/>
      <c r="J574" s="85"/>
      <c r="K574" s="81"/>
      <c r="N574" s="82"/>
      <c r="O574" s="80"/>
    </row>
    <row r="575" spans="1:15" s="26" customFormat="1" ht="12" x14ac:dyDescent="0.2">
      <c r="A575" s="77" t="s">
        <v>37</v>
      </c>
      <c r="B575" s="109" t="s">
        <v>356</v>
      </c>
      <c r="C575" s="35" t="s">
        <v>989</v>
      </c>
      <c r="D575" s="83" t="s">
        <v>834</v>
      </c>
      <c r="E575" s="35" t="s">
        <v>38</v>
      </c>
      <c r="F575" s="137">
        <v>1</v>
      </c>
      <c r="G575" s="84"/>
      <c r="H575" s="79"/>
      <c r="I575" s="79" t="str">
        <f>IF(ISBLANK(H575), "", ROUND(G575 * ROUND(H575, 2), 2))</f>
        <v/>
      </c>
      <c r="J575" s="85" t="s">
        <v>29</v>
      </c>
      <c r="K575" s="81">
        <v>0.2</v>
      </c>
      <c r="L575" s="26" t="b">
        <f>IF(AND(COUNTIF(TAUXTVA1:TAUXTVA4, K575) = 0, K575 &lt;&gt; 0), FALSE, IF(ISBLANK(K575), FALSE, TRUE))</f>
        <v>1</v>
      </c>
      <c r="M575" s="26" t="b">
        <f>IF(AND(A575 = "9", OR(J575 = "Variante", J575 = "Option")), FALSE, TRUE)</f>
        <v>1</v>
      </c>
      <c r="N575" s="82">
        <f>IF(AND(M575 = TRUE, L575 = TRUE), K575, "")</f>
        <v>0.2</v>
      </c>
      <c r="O575" s="80"/>
    </row>
    <row r="576" spans="1:15" s="26" customFormat="1" ht="12" x14ac:dyDescent="0.2">
      <c r="A576" s="77"/>
      <c r="B576" s="109"/>
      <c r="C576" s="35"/>
      <c r="D576" s="83"/>
      <c r="E576" s="35"/>
      <c r="F576" s="137"/>
      <c r="G576" s="84"/>
      <c r="H576" s="79"/>
      <c r="I576" s="79"/>
      <c r="J576" s="85"/>
      <c r="K576" s="81"/>
      <c r="N576" s="82"/>
      <c r="O576" s="80"/>
    </row>
    <row r="577" spans="1:15" s="26" customFormat="1" ht="12" x14ac:dyDescent="0.2">
      <c r="A577" s="77" t="s">
        <v>36</v>
      </c>
      <c r="B577" s="109" t="s">
        <v>357</v>
      </c>
      <c r="C577" s="35"/>
      <c r="D577" s="78" t="s">
        <v>43</v>
      </c>
      <c r="E577" s="57"/>
      <c r="F577" s="136"/>
      <c r="G577" s="57"/>
      <c r="H577" s="79"/>
      <c r="I577" s="79"/>
      <c r="J577" s="80"/>
      <c r="K577" s="81"/>
      <c r="N577" s="82"/>
      <c r="O577" s="80"/>
    </row>
    <row r="578" spans="1:15" s="26" customFormat="1" ht="12" x14ac:dyDescent="0.2">
      <c r="A578" s="77"/>
      <c r="B578" s="109"/>
      <c r="C578" s="35"/>
      <c r="D578" s="78"/>
      <c r="E578" s="57"/>
      <c r="F578" s="136"/>
      <c r="G578" s="57"/>
      <c r="H578" s="79"/>
      <c r="I578" s="79"/>
      <c r="J578" s="80"/>
      <c r="K578" s="81"/>
      <c r="N578" s="82"/>
      <c r="O578" s="80"/>
    </row>
    <row r="579" spans="1:15" s="26" customFormat="1" ht="12" x14ac:dyDescent="0.2">
      <c r="A579" s="77" t="s">
        <v>37</v>
      </c>
      <c r="B579" s="109" t="s">
        <v>358</v>
      </c>
      <c r="C579" s="35" t="s">
        <v>990</v>
      </c>
      <c r="D579" s="83" t="s">
        <v>835</v>
      </c>
      <c r="E579" s="35" t="s">
        <v>38</v>
      </c>
      <c r="F579" s="137">
        <v>1</v>
      </c>
      <c r="G579" s="84"/>
      <c r="H579" s="79"/>
      <c r="I579" s="79" t="str">
        <f>IF(ISBLANK(H579), "", ROUND(G579 * ROUND(H579, 2), 2))</f>
        <v/>
      </c>
      <c r="J579" s="85" t="s">
        <v>29</v>
      </c>
      <c r="K579" s="81">
        <v>0.2</v>
      </c>
      <c r="L579" s="26" t="b">
        <f>IF(AND(COUNTIF(TAUXTVA1:TAUXTVA4, K579) = 0, K579 &lt;&gt; 0), FALSE, IF(ISBLANK(K579), FALSE, TRUE))</f>
        <v>1</v>
      </c>
      <c r="M579" s="26" t="b">
        <f>IF(AND(A579 = "9", OR(J579 = "Variante", J579 = "Option")), FALSE, TRUE)</f>
        <v>1</v>
      </c>
      <c r="N579" s="82">
        <f>IF(AND(M579 = TRUE, L579 = TRUE), K579, "")</f>
        <v>0.2</v>
      </c>
      <c r="O579" s="80"/>
    </row>
    <row r="580" spans="1:15" s="26" customFormat="1" ht="12" x14ac:dyDescent="0.2">
      <c r="A580" s="77"/>
      <c r="B580" s="109"/>
      <c r="C580" s="35"/>
      <c r="D580" s="83"/>
      <c r="E580" s="35"/>
      <c r="F580" s="137"/>
      <c r="G580" s="84"/>
      <c r="H580" s="79"/>
      <c r="I580" s="79"/>
      <c r="J580" s="85"/>
      <c r="K580" s="81"/>
      <c r="N580" s="82"/>
      <c r="O580" s="80"/>
    </row>
    <row r="581" spans="1:15" s="26" customFormat="1" ht="12" x14ac:dyDescent="0.2">
      <c r="A581" s="77" t="s">
        <v>37</v>
      </c>
      <c r="B581" s="109" t="s">
        <v>359</v>
      </c>
      <c r="C581" s="35" t="s">
        <v>990</v>
      </c>
      <c r="D581" s="83" t="s">
        <v>836</v>
      </c>
      <c r="E581" s="35" t="s">
        <v>38</v>
      </c>
      <c r="F581" s="137">
        <v>1</v>
      </c>
      <c r="G581" s="84"/>
      <c r="H581" s="86"/>
      <c r="I581" s="87" t="str">
        <f>IF(ISBLANK(H581), "", ROUND(G581 * ROUND(H581, 2), 2))</f>
        <v/>
      </c>
      <c r="J581" s="85" t="s">
        <v>29</v>
      </c>
      <c r="K581" s="81">
        <v>0.2</v>
      </c>
      <c r="L581" s="26" t="b">
        <f>IF(AND(COUNTIF(TAUXTVA1:TAUXTVA4, K581) = 0, K581 &lt;&gt; 0), FALSE, IF(ISBLANK(K581), FALSE, TRUE))</f>
        <v>1</v>
      </c>
      <c r="M581" s="26" t="b">
        <f>IF(AND(A581 = "9", OR(J581 = "Variante", J581 = "Option")), FALSE, TRUE)</f>
        <v>1</v>
      </c>
      <c r="N581" s="82">
        <f>IF(AND(M581 = TRUE, L581 = TRUE), K581, "")</f>
        <v>0.2</v>
      </c>
      <c r="O581" s="80"/>
    </row>
    <row r="582" spans="1:15" s="26" customFormat="1" ht="12" x14ac:dyDescent="0.2">
      <c r="A582" s="77"/>
      <c r="B582" s="109"/>
      <c r="C582" s="35"/>
      <c r="D582" s="83"/>
      <c r="E582" s="35"/>
      <c r="F582" s="137"/>
      <c r="G582" s="84"/>
      <c r="H582" s="79"/>
      <c r="I582" s="79"/>
      <c r="J582" s="85"/>
      <c r="K582" s="81"/>
      <c r="N582" s="82"/>
      <c r="O582" s="80"/>
    </row>
    <row r="583" spans="1:15" s="14" customFormat="1" ht="12.75" customHeight="1" x14ac:dyDescent="0.2">
      <c r="A583" s="71" t="s">
        <v>40</v>
      </c>
      <c r="B583" s="38"/>
      <c r="C583" s="34"/>
      <c r="D583" s="88" t="s">
        <v>967</v>
      </c>
      <c r="E583" s="73"/>
      <c r="F583" s="139" t="s">
        <v>1</v>
      </c>
      <c r="G583" s="89"/>
      <c r="H583" s="74"/>
      <c r="I583" s="74">
        <f>IF(COUNTIF(M525:M581, FALSE) = COUNTIF(A525:A581, "9"), SUMIF(A525:A581, "9", I525:I581), SUMIF(M525:M581, TRUE, I525:I581))</f>
        <v>0</v>
      </c>
      <c r="J583" s="90" t="str">
        <f>IF(AND(COUNTIF(A525:A581, "9") &gt; 0, COUNTIF(M525:M581, FALSE) = COUNTIF(A525:A581, "9")), "Non totalisé", "")</f>
        <v/>
      </c>
      <c r="K583" s="75"/>
      <c r="N583" s="76"/>
      <c r="O583" s="12"/>
    </row>
    <row r="584" spans="1:15" s="14" customFormat="1" ht="12.75" customHeight="1" x14ac:dyDescent="0.2">
      <c r="A584" s="71"/>
      <c r="B584" s="38"/>
      <c r="C584" s="34"/>
      <c r="D584" s="88"/>
      <c r="E584" s="73"/>
      <c r="F584" s="139"/>
      <c r="G584" s="89"/>
      <c r="H584" s="74"/>
      <c r="I584" s="74"/>
      <c r="J584" s="90"/>
      <c r="K584" s="75"/>
      <c r="N584" s="76"/>
      <c r="O584" s="12"/>
    </row>
    <row r="585" spans="1:15" s="14" customFormat="1" x14ac:dyDescent="0.2">
      <c r="A585" s="71" t="s">
        <v>35</v>
      </c>
      <c r="B585" s="38"/>
      <c r="C585" s="34"/>
      <c r="D585" s="72" t="s">
        <v>128</v>
      </c>
      <c r="E585" s="73"/>
      <c r="F585" s="138"/>
      <c r="G585" s="73"/>
      <c r="H585" s="74"/>
      <c r="I585" s="74"/>
      <c r="J585" s="12"/>
      <c r="K585" s="75"/>
      <c r="N585" s="76"/>
      <c r="O585" s="12"/>
    </row>
    <row r="586" spans="1:15" s="14" customFormat="1" x14ac:dyDescent="0.2">
      <c r="A586" s="71"/>
      <c r="B586" s="38"/>
      <c r="C586" s="34"/>
      <c r="D586" s="72"/>
      <c r="E586" s="73"/>
      <c r="F586" s="138"/>
      <c r="G586" s="73"/>
      <c r="H586" s="74"/>
      <c r="I586" s="74"/>
      <c r="J586" s="12"/>
      <c r="K586" s="75"/>
      <c r="N586" s="76"/>
      <c r="O586" s="12"/>
    </row>
    <row r="587" spans="1:15" s="26" customFormat="1" ht="24" x14ac:dyDescent="0.2">
      <c r="A587" s="77" t="s">
        <v>36</v>
      </c>
      <c r="B587" s="109" t="s">
        <v>360</v>
      </c>
      <c r="C587" s="35" t="s">
        <v>992</v>
      </c>
      <c r="D587" s="78" t="s">
        <v>130</v>
      </c>
      <c r="E587" s="57"/>
      <c r="F587" s="136"/>
      <c r="G587" s="57"/>
      <c r="H587" s="79"/>
      <c r="I587" s="79"/>
      <c r="J587" s="80"/>
      <c r="K587" s="81"/>
      <c r="N587" s="82"/>
      <c r="O587" s="80"/>
    </row>
    <row r="588" spans="1:15" s="26" customFormat="1" ht="12" x14ac:dyDescent="0.2">
      <c r="A588" s="77"/>
      <c r="B588" s="109"/>
      <c r="C588" s="35"/>
      <c r="D588" s="78"/>
      <c r="E588" s="57"/>
      <c r="F588" s="136"/>
      <c r="G588" s="57"/>
      <c r="H588" s="79"/>
      <c r="I588" s="79"/>
      <c r="J588" s="80"/>
      <c r="K588" s="81"/>
      <c r="N588" s="82"/>
      <c r="O588" s="80"/>
    </row>
    <row r="589" spans="1:15" s="26" customFormat="1" ht="12" x14ac:dyDescent="0.2">
      <c r="A589" s="77" t="s">
        <v>37</v>
      </c>
      <c r="B589" s="109" t="s">
        <v>361</v>
      </c>
      <c r="C589" s="35"/>
      <c r="D589" s="83" t="s">
        <v>837</v>
      </c>
      <c r="E589" s="35" t="s">
        <v>38</v>
      </c>
      <c r="F589" s="137">
        <v>1</v>
      </c>
      <c r="G589" s="84"/>
      <c r="H589" s="79"/>
      <c r="I589" s="79" t="str">
        <f>IF(ISBLANK(H589), "", ROUND(G589 * ROUND(H589, 2), 2))</f>
        <v/>
      </c>
      <c r="J589" s="85" t="s">
        <v>29</v>
      </c>
      <c r="K589" s="81">
        <v>0.2</v>
      </c>
      <c r="L589" s="26" t="b">
        <f>IF(AND(COUNTIF(TAUXTVA1:TAUXTVA4, K589) = 0, K589 &lt;&gt; 0), FALSE, IF(ISBLANK(K589), FALSE, TRUE))</f>
        <v>1</v>
      </c>
      <c r="M589" s="26" t="b">
        <f>IF(AND(A589 = "9", OR(J589 = "Variante", J589 = "Option")), FALSE, TRUE)</f>
        <v>1</v>
      </c>
      <c r="N589" s="82">
        <f>IF(AND(M589 = TRUE, L589 = TRUE), K589, "")</f>
        <v>0.2</v>
      </c>
      <c r="O589" s="80"/>
    </row>
    <row r="590" spans="1:15" s="26" customFormat="1" ht="12" x14ac:dyDescent="0.2">
      <c r="A590" s="77"/>
      <c r="B590" s="109"/>
      <c r="C590" s="35"/>
      <c r="D590" s="83"/>
      <c r="E590" s="35"/>
      <c r="F590" s="137"/>
      <c r="G590" s="84"/>
      <c r="H590" s="79"/>
      <c r="I590" s="79"/>
      <c r="J590" s="85"/>
      <c r="K590" s="81"/>
      <c r="N590" s="82"/>
      <c r="O590" s="80"/>
    </row>
    <row r="591" spans="1:15" s="26" customFormat="1" ht="12" x14ac:dyDescent="0.2">
      <c r="A591" s="77" t="s">
        <v>37</v>
      </c>
      <c r="B591" s="109" t="s">
        <v>362</v>
      </c>
      <c r="C591" s="35"/>
      <c r="D591" s="83" t="s">
        <v>838</v>
      </c>
      <c r="E591" s="35" t="s">
        <v>38</v>
      </c>
      <c r="F591" s="137">
        <v>1</v>
      </c>
      <c r="G591" s="84"/>
      <c r="H591" s="79"/>
      <c r="I591" s="79" t="str">
        <f>IF(ISBLANK(H591), "", ROUND(G591 * ROUND(H591, 2), 2))</f>
        <v/>
      </c>
      <c r="J591" s="85" t="s">
        <v>29</v>
      </c>
      <c r="K591" s="81">
        <v>0.2</v>
      </c>
      <c r="L591" s="26" t="b">
        <f>IF(AND(COUNTIF(TAUXTVA1:TAUXTVA4, K591) = 0, K591 &lt;&gt; 0), FALSE, IF(ISBLANK(K591), FALSE, TRUE))</f>
        <v>1</v>
      </c>
      <c r="M591" s="26" t="b">
        <f>IF(AND(A591 = "9", OR(J591 = "Variante", J591 = "Option")), FALSE, TRUE)</f>
        <v>1</v>
      </c>
      <c r="N591" s="82">
        <f>IF(AND(M591 = TRUE, L591 = TRUE), K591, "")</f>
        <v>0.2</v>
      </c>
      <c r="O591" s="80"/>
    </row>
    <row r="592" spans="1:15" s="26" customFormat="1" ht="12" x14ac:dyDescent="0.2">
      <c r="A592" s="77"/>
      <c r="B592" s="109"/>
      <c r="C592" s="35"/>
      <c r="D592" s="83"/>
      <c r="E592" s="35"/>
      <c r="F592" s="137"/>
      <c r="G592" s="84"/>
      <c r="H592" s="79"/>
      <c r="I592" s="79"/>
      <c r="J592" s="85"/>
      <c r="K592" s="81"/>
      <c r="N592" s="82"/>
      <c r="O592" s="80"/>
    </row>
    <row r="593" spans="1:15" s="26" customFormat="1" ht="12" x14ac:dyDescent="0.2">
      <c r="A593" s="77" t="s">
        <v>37</v>
      </c>
      <c r="B593" s="109" t="s">
        <v>363</v>
      </c>
      <c r="C593" s="35"/>
      <c r="D593" s="83" t="s">
        <v>802</v>
      </c>
      <c r="E593" s="35" t="s">
        <v>38</v>
      </c>
      <c r="F593" s="137">
        <v>1</v>
      </c>
      <c r="G593" s="84"/>
      <c r="H593" s="79"/>
      <c r="I593" s="79" t="str">
        <f>IF(ISBLANK(H593), "", ROUND(G593 * ROUND(H593, 2), 2))</f>
        <v/>
      </c>
      <c r="J593" s="85" t="s">
        <v>29</v>
      </c>
      <c r="K593" s="81">
        <v>0.2</v>
      </c>
      <c r="L593" s="26" t="b">
        <f>IF(AND(COUNTIF(TAUXTVA1:TAUXTVA4, K593) = 0, K593 &lt;&gt; 0), FALSE, IF(ISBLANK(K593), FALSE, TRUE))</f>
        <v>1</v>
      </c>
      <c r="M593" s="26" t="b">
        <f>IF(AND(A593 = "9", OR(J593 = "Variante", J593 = "Option")), FALSE, TRUE)</f>
        <v>1</v>
      </c>
      <c r="N593" s="82">
        <f>IF(AND(M593 = TRUE, L593 = TRUE), K593, "")</f>
        <v>0.2</v>
      </c>
      <c r="O593" s="80"/>
    </row>
    <row r="594" spans="1:15" s="26" customFormat="1" ht="12" x14ac:dyDescent="0.2">
      <c r="A594" s="77"/>
      <c r="B594" s="109"/>
      <c r="C594" s="35"/>
      <c r="D594" s="83"/>
      <c r="E594" s="35"/>
      <c r="F594" s="137"/>
      <c r="G594" s="84"/>
      <c r="H594" s="79"/>
      <c r="I594" s="79"/>
      <c r="J594" s="85"/>
      <c r="K594" s="81"/>
      <c r="N594" s="82"/>
      <c r="O594" s="80"/>
    </row>
    <row r="595" spans="1:15" s="26" customFormat="1" ht="12" x14ac:dyDescent="0.2">
      <c r="A595" s="77" t="s">
        <v>37</v>
      </c>
      <c r="B595" s="109" t="s">
        <v>364</v>
      </c>
      <c r="C595" s="35"/>
      <c r="D595" s="83" t="s">
        <v>839</v>
      </c>
      <c r="E595" s="35" t="s">
        <v>38</v>
      </c>
      <c r="F595" s="137">
        <v>1</v>
      </c>
      <c r="G595" s="84"/>
      <c r="H595" s="79"/>
      <c r="I595" s="79" t="s">
        <v>919</v>
      </c>
      <c r="J595" s="85" t="s">
        <v>29</v>
      </c>
      <c r="K595" s="81">
        <v>0.2</v>
      </c>
      <c r="L595" s="26" t="b">
        <f>IF(AND(COUNTIF(TAUXTVA1:TAUXTVA4, K595) = 0, K595 &lt;&gt; 0), FALSE, IF(ISBLANK(K595), FALSE, TRUE))</f>
        <v>1</v>
      </c>
      <c r="M595" s="26" t="b">
        <f>IF(AND(A595 = "9", OR(J595 = "Variante", J595 = "Option")), FALSE, TRUE)</f>
        <v>1</v>
      </c>
      <c r="N595" s="82">
        <f>IF(AND(M595 = TRUE, L595 = TRUE), K595, "")</f>
        <v>0.2</v>
      </c>
      <c r="O595" s="80"/>
    </row>
    <row r="596" spans="1:15" s="26" customFormat="1" ht="12" x14ac:dyDescent="0.2">
      <c r="A596" s="77"/>
      <c r="B596" s="109"/>
      <c r="C596" s="35"/>
      <c r="D596" s="83"/>
      <c r="E596" s="35"/>
      <c r="F596" s="137"/>
      <c r="G596" s="84"/>
      <c r="H596" s="79"/>
      <c r="I596" s="79"/>
      <c r="J596" s="85"/>
      <c r="K596" s="81"/>
      <c r="N596" s="82"/>
      <c r="O596" s="80"/>
    </row>
    <row r="597" spans="1:15" s="26" customFormat="1" ht="24" x14ac:dyDescent="0.2">
      <c r="A597" s="77" t="s">
        <v>36</v>
      </c>
      <c r="B597" s="109" t="s">
        <v>365</v>
      </c>
      <c r="C597" s="35" t="s">
        <v>992</v>
      </c>
      <c r="D597" s="78" t="s">
        <v>136</v>
      </c>
      <c r="E597" s="57"/>
      <c r="F597" s="136"/>
      <c r="G597" s="57"/>
      <c r="H597" s="79"/>
      <c r="I597" s="79"/>
      <c r="J597" s="80"/>
      <c r="K597" s="81"/>
      <c r="N597" s="82"/>
      <c r="O597" s="80"/>
    </row>
    <row r="598" spans="1:15" s="26" customFormat="1" ht="12" x14ac:dyDescent="0.2">
      <c r="A598" s="77"/>
      <c r="B598" s="109"/>
      <c r="C598" s="35"/>
      <c r="D598" s="78"/>
      <c r="E598" s="57"/>
      <c r="F598" s="136"/>
      <c r="G598" s="57"/>
      <c r="H598" s="79"/>
      <c r="I598" s="79"/>
      <c r="J598" s="80"/>
      <c r="K598" s="81"/>
      <c r="N598" s="82"/>
      <c r="O598" s="80"/>
    </row>
    <row r="599" spans="1:15" s="26" customFormat="1" ht="12" x14ac:dyDescent="0.2">
      <c r="A599" s="77" t="s">
        <v>37</v>
      </c>
      <c r="B599" s="109" t="s">
        <v>366</v>
      </c>
      <c r="C599" s="35"/>
      <c r="D599" s="83" t="s">
        <v>837</v>
      </c>
      <c r="E599" s="35" t="s">
        <v>38</v>
      </c>
      <c r="F599" s="137">
        <v>1</v>
      </c>
      <c r="G599" s="84"/>
      <c r="H599" s="79"/>
      <c r="I599" s="79" t="str">
        <f>IF(ISBLANK(H599), "", ROUND(G599 * ROUND(H599, 2), 2))</f>
        <v/>
      </c>
      <c r="J599" s="85" t="s">
        <v>29</v>
      </c>
      <c r="K599" s="81">
        <v>0.2</v>
      </c>
      <c r="L599" s="26" t="b">
        <f>IF(AND(COUNTIF(TAUXTVA1:TAUXTVA4, K599) = 0, K599 &lt;&gt; 0), FALSE, IF(ISBLANK(K599), FALSE, TRUE))</f>
        <v>1</v>
      </c>
      <c r="M599" s="26" t="b">
        <f>IF(AND(A599 = "9", OR(J599 = "Variante", J599 = "Option")), FALSE, TRUE)</f>
        <v>1</v>
      </c>
      <c r="N599" s="82">
        <f>IF(AND(M599 = TRUE, L599 = TRUE), K599, "")</f>
        <v>0.2</v>
      </c>
      <c r="O599" s="80"/>
    </row>
    <row r="600" spans="1:15" s="26" customFormat="1" ht="12" x14ac:dyDescent="0.2">
      <c r="A600" s="77"/>
      <c r="B600" s="109"/>
      <c r="C600" s="35"/>
      <c r="D600" s="83"/>
      <c r="E600" s="35"/>
      <c r="F600" s="137"/>
      <c r="G600" s="84"/>
      <c r="H600" s="79"/>
      <c r="I600" s="79"/>
      <c r="J600" s="85"/>
      <c r="K600" s="81"/>
      <c r="N600" s="82"/>
      <c r="O600" s="80"/>
    </row>
    <row r="601" spans="1:15" s="26" customFormat="1" ht="12" x14ac:dyDescent="0.2">
      <c r="A601" s="77" t="s">
        <v>37</v>
      </c>
      <c r="B601" s="109" t="s">
        <v>367</v>
      </c>
      <c r="C601" s="35"/>
      <c r="D601" s="83" t="s">
        <v>838</v>
      </c>
      <c r="E601" s="35" t="s">
        <v>38</v>
      </c>
      <c r="F601" s="137">
        <v>1</v>
      </c>
      <c r="G601" s="84"/>
      <c r="H601" s="79"/>
      <c r="I601" s="79" t="str">
        <f>IF(ISBLANK(H601), "", ROUND(G601 * ROUND(H601, 2), 2))</f>
        <v/>
      </c>
      <c r="J601" s="85" t="s">
        <v>29</v>
      </c>
      <c r="K601" s="81">
        <v>0.2</v>
      </c>
      <c r="L601" s="26" t="b">
        <f>IF(AND(COUNTIF(TAUXTVA1:TAUXTVA4, K601) = 0, K601 &lt;&gt; 0), FALSE, IF(ISBLANK(K601), FALSE, TRUE))</f>
        <v>1</v>
      </c>
      <c r="M601" s="26" t="b">
        <f>IF(AND(A601 = "9", OR(J601 = "Variante", J601 = "Option")), FALSE, TRUE)</f>
        <v>1</v>
      </c>
      <c r="N601" s="82">
        <f>IF(AND(M601 = TRUE, L601 = TRUE), K601, "")</f>
        <v>0.2</v>
      </c>
      <c r="O601" s="80"/>
    </row>
    <row r="602" spans="1:15" s="26" customFormat="1" ht="12" x14ac:dyDescent="0.2">
      <c r="A602" s="77"/>
      <c r="B602" s="109"/>
      <c r="C602" s="35"/>
      <c r="D602" s="83"/>
      <c r="E602" s="35"/>
      <c r="F602" s="137"/>
      <c r="G602" s="84"/>
      <c r="H602" s="79"/>
      <c r="I602" s="79"/>
      <c r="J602" s="85"/>
      <c r="K602" s="81"/>
      <c r="N602" s="82"/>
      <c r="O602" s="80"/>
    </row>
    <row r="603" spans="1:15" s="26" customFormat="1" ht="12" x14ac:dyDescent="0.2">
      <c r="A603" s="77" t="s">
        <v>37</v>
      </c>
      <c r="B603" s="109" t="s">
        <v>368</v>
      </c>
      <c r="C603" s="35"/>
      <c r="D603" s="83" t="s">
        <v>802</v>
      </c>
      <c r="E603" s="35" t="s">
        <v>38</v>
      </c>
      <c r="F603" s="137">
        <v>1</v>
      </c>
      <c r="G603" s="84"/>
      <c r="H603" s="79"/>
      <c r="I603" s="79" t="str">
        <f>IF(ISBLANK(H603), "", ROUND(G603 * ROUND(H603, 2), 2))</f>
        <v/>
      </c>
      <c r="J603" s="85" t="s">
        <v>29</v>
      </c>
      <c r="K603" s="81">
        <v>0.2</v>
      </c>
      <c r="L603" s="26" t="b">
        <f>IF(AND(COUNTIF(TAUXTVA1:TAUXTVA4, K603) = 0, K603 &lt;&gt; 0), FALSE, IF(ISBLANK(K603), FALSE, TRUE))</f>
        <v>1</v>
      </c>
      <c r="M603" s="26" t="b">
        <f>IF(AND(A603 = "9", OR(J603 = "Variante", J603 = "Option")), FALSE, TRUE)</f>
        <v>1</v>
      </c>
      <c r="N603" s="82">
        <f>IF(AND(M603 = TRUE, L603 = TRUE), K603, "")</f>
        <v>0.2</v>
      </c>
      <c r="O603" s="80"/>
    </row>
    <row r="604" spans="1:15" s="26" customFormat="1" ht="12" x14ac:dyDescent="0.2">
      <c r="A604" s="77"/>
      <c r="B604" s="109"/>
      <c r="C604" s="35"/>
      <c r="D604" s="83"/>
      <c r="E604" s="35"/>
      <c r="F604" s="137"/>
      <c r="G604" s="84"/>
      <c r="H604" s="79"/>
      <c r="I604" s="79"/>
      <c r="J604" s="85"/>
      <c r="K604" s="81"/>
      <c r="N604" s="82"/>
      <c r="O604" s="80"/>
    </row>
    <row r="605" spans="1:15" s="26" customFormat="1" ht="12" x14ac:dyDescent="0.2">
      <c r="A605" s="77" t="s">
        <v>37</v>
      </c>
      <c r="B605" s="109" t="s">
        <v>369</v>
      </c>
      <c r="C605" s="35"/>
      <c r="D605" s="83" t="s">
        <v>839</v>
      </c>
      <c r="E605" s="35" t="s">
        <v>38</v>
      </c>
      <c r="F605" s="137">
        <v>1</v>
      </c>
      <c r="G605" s="84"/>
      <c r="H605" s="79"/>
      <c r="I605" s="79" t="s">
        <v>919</v>
      </c>
      <c r="J605" s="85" t="s">
        <v>29</v>
      </c>
      <c r="K605" s="81">
        <v>0.2</v>
      </c>
      <c r="L605" s="26" t="b">
        <f>IF(AND(COUNTIF(TAUXTVA1:TAUXTVA4, K605) = 0, K605 &lt;&gt; 0), FALSE, IF(ISBLANK(K605), FALSE, TRUE))</f>
        <v>1</v>
      </c>
      <c r="M605" s="26" t="b">
        <f>IF(AND(A605 = "9", OR(J605 = "Variante", J605 = "Option")), FALSE, TRUE)</f>
        <v>1</v>
      </c>
      <c r="N605" s="82">
        <f>IF(AND(M605 = TRUE, L605 = TRUE), K605, "")</f>
        <v>0.2</v>
      </c>
      <c r="O605" s="80"/>
    </row>
    <row r="606" spans="1:15" s="26" customFormat="1" ht="12" x14ac:dyDescent="0.2">
      <c r="A606" s="77"/>
      <c r="B606" s="109"/>
      <c r="C606" s="35"/>
      <c r="D606" s="83"/>
      <c r="E606" s="35"/>
      <c r="F606" s="137"/>
      <c r="G606" s="84"/>
      <c r="H606" s="79"/>
      <c r="I606" s="79"/>
      <c r="J606" s="85"/>
      <c r="K606" s="81"/>
      <c r="N606" s="82"/>
      <c r="O606" s="80"/>
    </row>
    <row r="607" spans="1:15" s="26" customFormat="1" ht="24" x14ac:dyDescent="0.2">
      <c r="A607" s="77" t="s">
        <v>36</v>
      </c>
      <c r="B607" s="109" t="s">
        <v>370</v>
      </c>
      <c r="C607" s="35" t="s">
        <v>991</v>
      </c>
      <c r="D607" s="78" t="s">
        <v>371</v>
      </c>
      <c r="E607" s="57"/>
      <c r="F607" s="136"/>
      <c r="G607" s="57"/>
      <c r="H607" s="79"/>
      <c r="I607" s="79"/>
      <c r="J607" s="80"/>
      <c r="K607" s="81"/>
      <c r="N607" s="82"/>
      <c r="O607" s="80"/>
    </row>
    <row r="608" spans="1:15" s="26" customFormat="1" ht="12" x14ac:dyDescent="0.2">
      <c r="A608" s="77"/>
      <c r="B608" s="109"/>
      <c r="C608" s="35"/>
      <c r="D608" s="78"/>
      <c r="E608" s="57"/>
      <c r="F608" s="136"/>
      <c r="G608" s="57"/>
      <c r="H608" s="79"/>
      <c r="I608" s="79"/>
      <c r="J608" s="80"/>
      <c r="K608" s="81"/>
      <c r="N608" s="82"/>
      <c r="O608" s="80"/>
    </row>
    <row r="609" spans="1:15" s="26" customFormat="1" ht="12" x14ac:dyDescent="0.2">
      <c r="A609" s="77" t="s">
        <v>37</v>
      </c>
      <c r="B609" s="109" t="s">
        <v>372</v>
      </c>
      <c r="C609" s="35"/>
      <c r="D609" s="83" t="s">
        <v>837</v>
      </c>
      <c r="E609" s="35" t="s">
        <v>39</v>
      </c>
      <c r="F609" s="137">
        <v>1</v>
      </c>
      <c r="G609" s="84"/>
      <c r="H609" s="79"/>
      <c r="I609" s="79" t="str">
        <f>IF(ISBLANK(H609), "", ROUND(G609 * ROUND(H609, 2), 2))</f>
        <v/>
      </c>
      <c r="J609" s="85" t="s">
        <v>29</v>
      </c>
      <c r="K609" s="81">
        <v>0.2</v>
      </c>
      <c r="L609" s="26" t="b">
        <f>IF(AND(COUNTIF(TAUXTVA1:TAUXTVA4, K609) = 0, K609 &lt;&gt; 0), FALSE, IF(ISBLANK(K609), FALSE, TRUE))</f>
        <v>1</v>
      </c>
      <c r="M609" s="26" t="b">
        <f>IF(AND(A609 = "9", OR(J609 = "Variante", J609 = "Option")), FALSE, TRUE)</f>
        <v>1</v>
      </c>
      <c r="N609" s="82">
        <f>IF(AND(M609 = TRUE, L609 = TRUE), K609, "")</f>
        <v>0.2</v>
      </c>
      <c r="O609" s="80"/>
    </row>
    <row r="610" spans="1:15" s="26" customFormat="1" ht="12" x14ac:dyDescent="0.2">
      <c r="A610" s="77"/>
      <c r="B610" s="109"/>
      <c r="C610" s="35"/>
      <c r="D610" s="83"/>
      <c r="E610" s="35"/>
      <c r="F610" s="137"/>
      <c r="G610" s="84"/>
      <c r="H610" s="79"/>
      <c r="I610" s="79"/>
      <c r="J610" s="85"/>
      <c r="K610" s="81"/>
      <c r="N610" s="82"/>
      <c r="O610" s="80"/>
    </row>
    <row r="611" spans="1:15" s="26" customFormat="1" ht="12" x14ac:dyDescent="0.2">
      <c r="A611" s="77" t="s">
        <v>37</v>
      </c>
      <c r="B611" s="109" t="s">
        <v>373</v>
      </c>
      <c r="C611" s="35"/>
      <c r="D611" s="83" t="s">
        <v>838</v>
      </c>
      <c r="E611" s="35" t="s">
        <v>39</v>
      </c>
      <c r="F611" s="137">
        <v>1</v>
      </c>
      <c r="G611" s="84"/>
      <c r="H611" s="79"/>
      <c r="I611" s="79" t="str">
        <f>IF(ISBLANK(H611), "", ROUND(G611 * ROUND(H611, 2), 2))</f>
        <v/>
      </c>
      <c r="J611" s="85" t="s">
        <v>29</v>
      </c>
      <c r="K611" s="81">
        <v>0.2</v>
      </c>
      <c r="L611" s="26" t="b">
        <f>IF(AND(COUNTIF(TAUXTVA1:TAUXTVA4, K611) = 0, K611 &lt;&gt; 0), FALSE, IF(ISBLANK(K611), FALSE, TRUE))</f>
        <v>1</v>
      </c>
      <c r="M611" s="26" t="b">
        <f>IF(AND(A611 = "9", OR(J611 = "Variante", J611 = "Option")), FALSE, TRUE)</f>
        <v>1</v>
      </c>
      <c r="N611" s="82">
        <f>IF(AND(M611 = TRUE, L611 = TRUE), K611, "")</f>
        <v>0.2</v>
      </c>
      <c r="O611" s="80"/>
    </row>
    <row r="612" spans="1:15" s="26" customFormat="1" ht="12" x14ac:dyDescent="0.2">
      <c r="A612" s="77"/>
      <c r="B612" s="109"/>
      <c r="C612" s="35"/>
      <c r="D612" s="83"/>
      <c r="E612" s="35"/>
      <c r="F612" s="137"/>
      <c r="G612" s="84"/>
      <c r="H612" s="79"/>
      <c r="I612" s="79"/>
      <c r="J612" s="85"/>
      <c r="K612" s="81"/>
      <c r="N612" s="82"/>
      <c r="O612" s="80"/>
    </row>
    <row r="613" spans="1:15" s="26" customFormat="1" ht="12" x14ac:dyDescent="0.2">
      <c r="A613" s="77" t="s">
        <v>37</v>
      </c>
      <c r="B613" s="109" t="s">
        <v>374</v>
      </c>
      <c r="C613" s="35"/>
      <c r="D613" s="83" t="s">
        <v>802</v>
      </c>
      <c r="E613" s="35" t="s">
        <v>39</v>
      </c>
      <c r="F613" s="137">
        <v>1</v>
      </c>
      <c r="G613" s="84"/>
      <c r="H613" s="79"/>
      <c r="I613" s="79" t="str">
        <f>IF(ISBLANK(H613), "", ROUND(G613 * ROUND(H613, 2), 2))</f>
        <v/>
      </c>
      <c r="J613" s="85" t="s">
        <v>29</v>
      </c>
      <c r="K613" s="81">
        <v>0.2</v>
      </c>
      <c r="L613" s="26" t="b">
        <f>IF(AND(COUNTIF(TAUXTVA1:TAUXTVA4, K613) = 0, K613 &lt;&gt; 0), FALSE, IF(ISBLANK(K613), FALSE, TRUE))</f>
        <v>1</v>
      </c>
      <c r="M613" s="26" t="b">
        <f>IF(AND(A613 = "9", OR(J613 = "Variante", J613 = "Option")), FALSE, TRUE)</f>
        <v>1</v>
      </c>
      <c r="N613" s="82">
        <f>IF(AND(M613 = TRUE, L613 = TRUE), K613, "")</f>
        <v>0.2</v>
      </c>
      <c r="O613" s="80"/>
    </row>
    <row r="614" spans="1:15" s="26" customFormat="1" ht="12" x14ac:dyDescent="0.2">
      <c r="A614" s="77"/>
      <c r="B614" s="109"/>
      <c r="C614" s="35"/>
      <c r="D614" s="83"/>
      <c r="E614" s="35"/>
      <c r="F614" s="137"/>
      <c r="G614" s="84"/>
      <c r="H614" s="79"/>
      <c r="I614" s="79"/>
      <c r="J614" s="85"/>
      <c r="K614" s="81"/>
      <c r="N614" s="82"/>
      <c r="O614" s="80"/>
    </row>
    <row r="615" spans="1:15" s="26" customFormat="1" ht="12" x14ac:dyDescent="0.2">
      <c r="A615" s="77" t="s">
        <v>37</v>
      </c>
      <c r="B615" s="109" t="s">
        <v>375</v>
      </c>
      <c r="C615" s="35"/>
      <c r="D615" s="83" t="s">
        <v>839</v>
      </c>
      <c r="E615" s="35" t="s">
        <v>39</v>
      </c>
      <c r="F615" s="137">
        <v>1</v>
      </c>
      <c r="G615" s="84"/>
      <c r="H615" s="86"/>
      <c r="I615" s="87" t="s">
        <v>919</v>
      </c>
      <c r="J615" s="85" t="s">
        <v>29</v>
      </c>
      <c r="K615" s="81">
        <v>0.2</v>
      </c>
      <c r="L615" s="26" t="b">
        <f>IF(AND(COUNTIF(TAUXTVA1:TAUXTVA4, K615) = 0, K615 &lt;&gt; 0), FALSE, IF(ISBLANK(K615), FALSE, TRUE))</f>
        <v>1</v>
      </c>
      <c r="M615" s="26" t="b">
        <f>IF(AND(A615 = "9", OR(J615 = "Variante", J615 = "Option")), FALSE, TRUE)</f>
        <v>1</v>
      </c>
      <c r="N615" s="82">
        <f>IF(AND(M615 = TRUE, L615 = TRUE), K615, "")</f>
        <v>0.2</v>
      </c>
      <c r="O615" s="80"/>
    </row>
    <row r="616" spans="1:15" s="26" customFormat="1" ht="12" x14ac:dyDescent="0.2">
      <c r="A616" s="77"/>
      <c r="B616" s="109"/>
      <c r="C616" s="35"/>
      <c r="D616" s="83"/>
      <c r="E616" s="35"/>
      <c r="F616" s="137"/>
      <c r="G616" s="84"/>
      <c r="H616" s="79"/>
      <c r="I616" s="79"/>
      <c r="J616" s="85"/>
      <c r="K616" s="81"/>
      <c r="N616" s="82"/>
      <c r="O616" s="80"/>
    </row>
    <row r="617" spans="1:15" s="14" customFormat="1" ht="12.75" customHeight="1" x14ac:dyDescent="0.2">
      <c r="A617" s="71" t="s">
        <v>40</v>
      </c>
      <c r="B617" s="38"/>
      <c r="C617" s="34"/>
      <c r="D617" s="88" t="s">
        <v>968</v>
      </c>
      <c r="E617" s="73"/>
      <c r="F617" s="139" t="s">
        <v>1</v>
      </c>
      <c r="G617" s="89"/>
      <c r="H617" s="74"/>
      <c r="I617" s="74">
        <f>IF(COUNTIF(M585:M615, FALSE) = COUNTIF(A585:A615, "9"), SUMIF(A585:A615, "9", I585:I615), SUMIF(M585:M615, TRUE, I585:I615))</f>
        <v>0</v>
      </c>
      <c r="J617" s="90" t="str">
        <f>IF(AND(COUNTIF(A585:A615, "9") &gt; 0, COUNTIF(M585:M615, FALSE) = COUNTIF(A585:A615, "9")), "Non totalisé", "")</f>
        <v/>
      </c>
      <c r="K617" s="75"/>
      <c r="N617" s="76"/>
      <c r="O617" s="12"/>
    </row>
    <row r="618" spans="1:15" s="14" customFormat="1" ht="12.75" customHeight="1" x14ac:dyDescent="0.2">
      <c r="A618" s="71"/>
      <c r="B618" s="38"/>
      <c r="C618" s="34"/>
      <c r="D618" s="88"/>
      <c r="E618" s="73"/>
      <c r="F618" s="139"/>
      <c r="G618" s="89"/>
      <c r="H618" s="74"/>
      <c r="I618" s="74"/>
      <c r="J618" s="90"/>
      <c r="K618" s="75"/>
      <c r="N618" s="76"/>
      <c r="O618" s="12"/>
    </row>
    <row r="619" spans="1:15" s="14" customFormat="1" x14ac:dyDescent="0.2">
      <c r="A619" s="71" t="s">
        <v>35</v>
      </c>
      <c r="B619" s="38"/>
      <c r="C619" s="34"/>
      <c r="D619" s="72" t="s">
        <v>67</v>
      </c>
      <c r="E619" s="73"/>
      <c r="F619" s="138"/>
      <c r="G619" s="73"/>
      <c r="H619" s="74"/>
      <c r="I619" s="74"/>
      <c r="J619" s="12"/>
      <c r="K619" s="75"/>
      <c r="N619" s="76"/>
      <c r="O619" s="12"/>
    </row>
    <row r="620" spans="1:15" s="14" customFormat="1" x14ac:dyDescent="0.2">
      <c r="A620" s="71"/>
      <c r="B620" s="38"/>
      <c r="C620" s="34"/>
      <c r="D620" s="72"/>
      <c r="E620" s="73"/>
      <c r="F620" s="138"/>
      <c r="G620" s="73"/>
      <c r="H620" s="74"/>
      <c r="I620" s="74"/>
      <c r="J620" s="12"/>
      <c r="K620" s="75"/>
      <c r="N620" s="76"/>
      <c r="O620" s="12"/>
    </row>
    <row r="621" spans="1:15" s="26" customFormat="1" ht="12" x14ac:dyDescent="0.2">
      <c r="A621" s="77" t="s">
        <v>36</v>
      </c>
      <c r="B621" s="109" t="s">
        <v>376</v>
      </c>
      <c r="C621" s="35" t="s">
        <v>994</v>
      </c>
      <c r="D621" s="78" t="s">
        <v>142</v>
      </c>
      <c r="E621" s="57"/>
      <c r="F621" s="136"/>
      <c r="G621" s="57"/>
      <c r="H621" s="79"/>
      <c r="I621" s="79"/>
      <c r="J621" s="80"/>
      <c r="K621" s="81"/>
      <c r="N621" s="82"/>
      <c r="O621" s="80"/>
    </row>
    <row r="622" spans="1:15" s="26" customFormat="1" ht="12" x14ac:dyDescent="0.2">
      <c r="A622" s="77"/>
      <c r="B622" s="109"/>
      <c r="C622" s="35"/>
      <c r="D622" s="78"/>
      <c r="E622" s="57"/>
      <c r="F622" s="136"/>
      <c r="G622" s="57"/>
      <c r="H622" s="79"/>
      <c r="I622" s="79"/>
      <c r="J622" s="80"/>
      <c r="K622" s="81"/>
      <c r="N622" s="82"/>
      <c r="O622" s="80"/>
    </row>
    <row r="623" spans="1:15" s="26" customFormat="1" ht="12" x14ac:dyDescent="0.2">
      <c r="A623" s="77" t="s">
        <v>37</v>
      </c>
      <c r="B623" s="109" t="s">
        <v>377</v>
      </c>
      <c r="C623" s="35"/>
      <c r="D623" s="83" t="s">
        <v>837</v>
      </c>
      <c r="E623" s="35" t="s">
        <v>38</v>
      </c>
      <c r="F623" s="137">
        <v>1</v>
      </c>
      <c r="G623" s="84"/>
      <c r="H623" s="79"/>
      <c r="I623" s="79" t="str">
        <f>IF(ISBLANK(H623), "", ROUND(G623 * ROUND(H623, 2), 2))</f>
        <v/>
      </c>
      <c r="J623" s="85" t="s">
        <v>29</v>
      </c>
      <c r="K623" s="81">
        <v>0.2</v>
      </c>
      <c r="L623" s="26" t="b">
        <f>IF(AND(COUNTIF(TAUXTVA1:TAUXTVA4, K623) = 0, K623 &lt;&gt; 0), FALSE, IF(ISBLANK(K623), FALSE, TRUE))</f>
        <v>1</v>
      </c>
      <c r="M623" s="26" t="b">
        <f>IF(AND(A623 = "9", OR(J623 = "Variante", J623 = "Option")), FALSE, TRUE)</f>
        <v>1</v>
      </c>
      <c r="N623" s="82">
        <f>IF(AND(M623 = TRUE, L623 = TRUE), K623, "")</f>
        <v>0.2</v>
      </c>
      <c r="O623" s="80"/>
    </row>
    <row r="624" spans="1:15" s="26" customFormat="1" ht="12" x14ac:dyDescent="0.2">
      <c r="A624" s="77"/>
      <c r="B624" s="109"/>
      <c r="C624" s="35"/>
      <c r="D624" s="83"/>
      <c r="E624" s="35"/>
      <c r="F624" s="137"/>
      <c r="G624" s="84"/>
      <c r="H624" s="79"/>
      <c r="I624" s="79"/>
      <c r="J624" s="85"/>
      <c r="K624" s="81"/>
      <c r="N624" s="82"/>
      <c r="O624" s="80"/>
    </row>
    <row r="625" spans="1:15" s="26" customFormat="1" ht="12" x14ac:dyDescent="0.2">
      <c r="A625" s="77" t="s">
        <v>37</v>
      </c>
      <c r="B625" s="109" t="s">
        <v>378</v>
      </c>
      <c r="C625" s="35"/>
      <c r="D625" s="83" t="s">
        <v>838</v>
      </c>
      <c r="E625" s="35" t="s">
        <v>38</v>
      </c>
      <c r="F625" s="137">
        <v>1</v>
      </c>
      <c r="G625" s="84"/>
      <c r="H625" s="79"/>
      <c r="I625" s="79" t="str">
        <f>IF(ISBLANK(H625), "", ROUND(G625 * ROUND(H625, 2), 2))</f>
        <v/>
      </c>
      <c r="J625" s="85" t="s">
        <v>29</v>
      </c>
      <c r="K625" s="81">
        <v>0.2</v>
      </c>
      <c r="L625" s="26" t="b">
        <f>IF(AND(COUNTIF(TAUXTVA1:TAUXTVA4, K625) = 0, K625 &lt;&gt; 0), FALSE, IF(ISBLANK(K625), FALSE, TRUE))</f>
        <v>1</v>
      </c>
      <c r="M625" s="26" t="b">
        <f>IF(AND(A625 = "9", OR(J625 = "Variante", J625 = "Option")), FALSE, TRUE)</f>
        <v>1</v>
      </c>
      <c r="N625" s="82">
        <f>IF(AND(M625 = TRUE, L625 = TRUE), K625, "")</f>
        <v>0.2</v>
      </c>
      <c r="O625" s="80"/>
    </row>
    <row r="626" spans="1:15" s="26" customFormat="1" ht="12" x14ac:dyDescent="0.2">
      <c r="A626" s="77"/>
      <c r="B626" s="109"/>
      <c r="C626" s="35"/>
      <c r="D626" s="83"/>
      <c r="E626" s="35"/>
      <c r="F626" s="137"/>
      <c r="G626" s="84"/>
      <c r="H626" s="79"/>
      <c r="I626" s="79"/>
      <c r="J626" s="85"/>
      <c r="K626" s="81"/>
      <c r="N626" s="82"/>
      <c r="O626" s="80"/>
    </row>
    <row r="627" spans="1:15" s="26" customFormat="1" ht="12" x14ac:dyDescent="0.2">
      <c r="A627" s="77" t="s">
        <v>37</v>
      </c>
      <c r="B627" s="109" t="s">
        <v>379</v>
      </c>
      <c r="C627" s="35"/>
      <c r="D627" s="83" t="s">
        <v>802</v>
      </c>
      <c r="E627" s="35" t="s">
        <v>38</v>
      </c>
      <c r="F627" s="137">
        <v>1</v>
      </c>
      <c r="G627" s="84"/>
      <c r="H627" s="79"/>
      <c r="I627" s="79" t="str">
        <f>IF(ISBLANK(H627), "", ROUND(G627 * ROUND(H627, 2), 2))</f>
        <v/>
      </c>
      <c r="J627" s="85" t="s">
        <v>29</v>
      </c>
      <c r="K627" s="81">
        <v>0.2</v>
      </c>
      <c r="L627" s="26" t="b">
        <f>IF(AND(COUNTIF(TAUXTVA1:TAUXTVA4, K627) = 0, K627 &lt;&gt; 0), FALSE, IF(ISBLANK(K627), FALSE, TRUE))</f>
        <v>1</v>
      </c>
      <c r="M627" s="26" t="b">
        <f>IF(AND(A627 = "9", OR(J627 = "Variante", J627 = "Option")), FALSE, TRUE)</f>
        <v>1</v>
      </c>
      <c r="N627" s="82">
        <f>IF(AND(M627 = TRUE, L627 = TRUE), K627, "")</f>
        <v>0.2</v>
      </c>
      <c r="O627" s="80"/>
    </row>
    <row r="628" spans="1:15" s="26" customFormat="1" ht="12" x14ac:dyDescent="0.2">
      <c r="A628" s="77"/>
      <c r="B628" s="109"/>
      <c r="C628" s="35"/>
      <c r="D628" s="83"/>
      <c r="E628" s="35"/>
      <c r="F628" s="137"/>
      <c r="G628" s="84"/>
      <c r="H628" s="79"/>
      <c r="I628" s="79"/>
      <c r="J628" s="85"/>
      <c r="K628" s="81"/>
      <c r="N628" s="82"/>
      <c r="O628" s="80"/>
    </row>
    <row r="629" spans="1:15" s="26" customFormat="1" ht="12" x14ac:dyDescent="0.2">
      <c r="A629" s="77" t="s">
        <v>37</v>
      </c>
      <c r="B629" s="109" t="s">
        <v>380</v>
      </c>
      <c r="C629" s="35"/>
      <c r="D629" s="83" t="s">
        <v>839</v>
      </c>
      <c r="E629" s="35" t="s">
        <v>38</v>
      </c>
      <c r="F629" s="137">
        <v>1</v>
      </c>
      <c r="G629" s="84"/>
      <c r="H629" s="79"/>
      <c r="I629" s="79" t="s">
        <v>919</v>
      </c>
      <c r="J629" s="85" t="s">
        <v>29</v>
      </c>
      <c r="K629" s="81">
        <v>0.2</v>
      </c>
      <c r="L629" s="26" t="b">
        <f>IF(AND(COUNTIF(TAUXTVA1:TAUXTVA4, K629) = 0, K629 &lt;&gt; 0), FALSE, IF(ISBLANK(K629), FALSE, TRUE))</f>
        <v>1</v>
      </c>
      <c r="M629" s="26" t="b">
        <f>IF(AND(A629 = "9", OR(J629 = "Variante", J629 = "Option")), FALSE, TRUE)</f>
        <v>1</v>
      </c>
      <c r="N629" s="82">
        <f>IF(AND(M629 = TRUE, L629 = TRUE), K629, "")</f>
        <v>0.2</v>
      </c>
      <c r="O629" s="80"/>
    </row>
    <row r="630" spans="1:15" s="26" customFormat="1" ht="12" x14ac:dyDescent="0.2">
      <c r="A630" s="77"/>
      <c r="B630" s="109"/>
      <c r="C630" s="35"/>
      <c r="D630" s="83"/>
      <c r="E630" s="35"/>
      <c r="F630" s="137"/>
      <c r="G630" s="84"/>
      <c r="H630" s="79"/>
      <c r="I630" s="79"/>
      <c r="J630" s="85"/>
      <c r="K630" s="81"/>
      <c r="N630" s="82"/>
      <c r="O630" s="80"/>
    </row>
    <row r="631" spans="1:15" s="26" customFormat="1" ht="12" x14ac:dyDescent="0.2">
      <c r="A631" s="77" t="s">
        <v>36</v>
      </c>
      <c r="B631" s="109" t="s">
        <v>381</v>
      </c>
      <c r="C631" s="35"/>
      <c r="D631" s="78" t="s">
        <v>168</v>
      </c>
      <c r="E631" s="57"/>
      <c r="F631" s="136"/>
      <c r="G631" s="57"/>
      <c r="H631" s="79"/>
      <c r="I631" s="79"/>
      <c r="J631" s="80"/>
      <c r="K631" s="81"/>
      <c r="N631" s="82"/>
      <c r="O631" s="80"/>
    </row>
    <row r="632" spans="1:15" s="26" customFormat="1" ht="12" x14ac:dyDescent="0.2">
      <c r="A632" s="77"/>
      <c r="B632" s="109"/>
      <c r="C632" s="35"/>
      <c r="D632" s="78"/>
      <c r="E632" s="57"/>
      <c r="F632" s="136"/>
      <c r="G632" s="57"/>
      <c r="H632" s="79"/>
      <c r="I632" s="79"/>
      <c r="J632" s="80"/>
      <c r="K632" s="81"/>
      <c r="N632" s="82"/>
      <c r="O632" s="80"/>
    </row>
    <row r="633" spans="1:15" s="26" customFormat="1" ht="36" x14ac:dyDescent="0.2">
      <c r="A633" s="77" t="s">
        <v>37</v>
      </c>
      <c r="B633" s="109" t="s">
        <v>382</v>
      </c>
      <c r="C633" s="35" t="s">
        <v>997</v>
      </c>
      <c r="D633" s="83" t="s">
        <v>870</v>
      </c>
      <c r="E633" s="35" t="s">
        <v>39</v>
      </c>
      <c r="F633" s="137">
        <v>3</v>
      </c>
      <c r="G633" s="84"/>
      <c r="H633" s="79"/>
      <c r="I633" s="79" t="str">
        <f>IF(ISBLANK(H633), "", ROUND(G633 * ROUND(H633, 2), 2))</f>
        <v/>
      </c>
      <c r="J633" s="85" t="s">
        <v>29</v>
      </c>
      <c r="K633" s="81">
        <v>0.2</v>
      </c>
      <c r="L633" s="26" t="b">
        <f>IF(AND(COUNTIF(TAUXTVA1:TAUXTVA4, K633) = 0, K633 &lt;&gt; 0), FALSE, IF(ISBLANK(K633), FALSE, TRUE))</f>
        <v>1</v>
      </c>
      <c r="M633" s="26" t="b">
        <f>IF(AND(A633 = "9", OR(J633 = "Variante", J633 = "Option")), FALSE, TRUE)</f>
        <v>1</v>
      </c>
      <c r="N633" s="82">
        <f>IF(AND(M633 = TRUE, L633 = TRUE), K633, "")</f>
        <v>0.2</v>
      </c>
      <c r="O633" s="80"/>
    </row>
    <row r="634" spans="1:15" s="26" customFormat="1" ht="12" x14ac:dyDescent="0.2">
      <c r="A634" s="77"/>
      <c r="B634" s="109"/>
      <c r="C634" s="35"/>
      <c r="D634" s="83"/>
      <c r="E634" s="35"/>
      <c r="F634" s="137"/>
      <c r="G634" s="84"/>
      <c r="H634" s="79"/>
      <c r="I634" s="79"/>
      <c r="J634" s="85"/>
      <c r="K634" s="81"/>
      <c r="N634" s="82"/>
      <c r="O634" s="80"/>
    </row>
    <row r="635" spans="1:15" s="26" customFormat="1" ht="36" x14ac:dyDescent="0.2">
      <c r="A635" s="77" t="s">
        <v>37</v>
      </c>
      <c r="B635" s="109" t="s">
        <v>383</v>
      </c>
      <c r="C635" s="35" t="s">
        <v>997</v>
      </c>
      <c r="D635" s="83" t="s">
        <v>855</v>
      </c>
      <c r="E635" s="35" t="s">
        <v>39</v>
      </c>
      <c r="F635" s="137">
        <v>3</v>
      </c>
      <c r="G635" s="84"/>
      <c r="H635" s="79"/>
      <c r="I635" s="79" t="str">
        <f>IF(ISBLANK(H635), "", ROUND(G635 * ROUND(H635, 2), 2))</f>
        <v/>
      </c>
      <c r="J635" s="85" t="s">
        <v>29</v>
      </c>
      <c r="K635" s="81">
        <v>0.2</v>
      </c>
      <c r="L635" s="26" t="b">
        <f>IF(AND(COUNTIF(TAUXTVA1:TAUXTVA4, K635) = 0, K635 &lt;&gt; 0), FALSE, IF(ISBLANK(K635), FALSE, TRUE))</f>
        <v>1</v>
      </c>
      <c r="M635" s="26" t="b">
        <f>IF(AND(A635 = "9", OR(J635 = "Variante", J635 = "Option")), FALSE, TRUE)</f>
        <v>1</v>
      </c>
      <c r="N635" s="82">
        <f>IF(AND(M635 = TRUE, L635 = TRUE), K635, "")</f>
        <v>0.2</v>
      </c>
      <c r="O635" s="80"/>
    </row>
    <row r="636" spans="1:15" s="26" customFormat="1" ht="12" x14ac:dyDescent="0.2">
      <c r="A636" s="77"/>
      <c r="B636" s="109"/>
      <c r="C636" s="35"/>
      <c r="D636" s="83"/>
      <c r="E636" s="35"/>
      <c r="F636" s="137"/>
      <c r="G636" s="84"/>
      <c r="H636" s="79"/>
      <c r="I636" s="79"/>
      <c r="J636" s="85"/>
      <c r="K636" s="81"/>
      <c r="N636" s="82"/>
      <c r="O636" s="80"/>
    </row>
    <row r="637" spans="1:15" s="26" customFormat="1" ht="36" x14ac:dyDescent="0.2">
      <c r="A637" s="77" t="s">
        <v>37</v>
      </c>
      <c r="B637" s="109" t="s">
        <v>384</v>
      </c>
      <c r="C637" s="35" t="s">
        <v>997</v>
      </c>
      <c r="D637" s="83" t="s">
        <v>871</v>
      </c>
      <c r="E637" s="35" t="s">
        <v>39</v>
      </c>
      <c r="F637" s="137">
        <v>3</v>
      </c>
      <c r="G637" s="84"/>
      <c r="H637" s="79"/>
      <c r="I637" s="79" t="str">
        <f>IF(ISBLANK(H637), "", ROUND(G637 * ROUND(H637, 2), 2))</f>
        <v/>
      </c>
      <c r="J637" s="85" t="s">
        <v>29</v>
      </c>
      <c r="K637" s="81">
        <v>0.2</v>
      </c>
      <c r="L637" s="26" t="b">
        <f>IF(AND(COUNTIF(TAUXTVA1:TAUXTVA4, K637) = 0, K637 &lt;&gt; 0), FALSE, IF(ISBLANK(K637), FALSE, TRUE))</f>
        <v>1</v>
      </c>
      <c r="M637" s="26" t="b">
        <f>IF(AND(A637 = "9", OR(J637 = "Variante", J637 = "Option")), FALSE, TRUE)</f>
        <v>1</v>
      </c>
      <c r="N637" s="82">
        <f>IF(AND(M637 = TRUE, L637 = TRUE), K637, "")</f>
        <v>0.2</v>
      </c>
      <c r="O637" s="80"/>
    </row>
    <row r="638" spans="1:15" s="26" customFormat="1" ht="12" x14ac:dyDescent="0.2">
      <c r="A638" s="77"/>
      <c r="B638" s="109"/>
      <c r="C638" s="35"/>
      <c r="D638" s="83"/>
      <c r="E638" s="35"/>
      <c r="F638" s="137"/>
      <c r="G638" s="84"/>
      <c r="H638" s="79"/>
      <c r="I638" s="79"/>
      <c r="J638" s="85"/>
      <c r="K638" s="81"/>
      <c r="N638" s="82"/>
      <c r="O638" s="80"/>
    </row>
    <row r="639" spans="1:15" s="26" customFormat="1" ht="48" x14ac:dyDescent="0.2">
      <c r="A639" s="77" t="s">
        <v>37</v>
      </c>
      <c r="B639" s="109" t="s">
        <v>385</v>
      </c>
      <c r="C639" s="35" t="s">
        <v>997</v>
      </c>
      <c r="D639" s="83" t="s">
        <v>878</v>
      </c>
      <c r="E639" s="35" t="s">
        <v>38</v>
      </c>
      <c r="F639" s="137">
        <v>1</v>
      </c>
      <c r="G639" s="84"/>
      <c r="H639" s="79"/>
      <c r="I639" s="79" t="str">
        <f>IF(ISBLANK(H639), "", ROUND(G639 * ROUND(H639, 2), 2))</f>
        <v/>
      </c>
      <c r="J639" s="85" t="s">
        <v>29</v>
      </c>
      <c r="K639" s="81">
        <v>0.2</v>
      </c>
      <c r="L639" s="26" t="b">
        <f>IF(AND(COUNTIF(TAUXTVA1:TAUXTVA4, K639) = 0, K639 &lt;&gt; 0), FALSE, IF(ISBLANK(K639), FALSE, TRUE))</f>
        <v>1</v>
      </c>
      <c r="M639" s="26" t="b">
        <f>IF(AND(A639 = "9", OR(J639 = "Variante", J639 = "Option")), FALSE, TRUE)</f>
        <v>1</v>
      </c>
      <c r="N639" s="82">
        <f>IF(AND(M639 = TRUE, L639 = TRUE), K639, "")</f>
        <v>0.2</v>
      </c>
      <c r="O639" s="80"/>
    </row>
    <row r="640" spans="1:15" s="26" customFormat="1" ht="12" x14ac:dyDescent="0.2">
      <c r="A640" s="77"/>
      <c r="B640" s="109"/>
      <c r="C640" s="35"/>
      <c r="D640" s="83"/>
      <c r="E640" s="35"/>
      <c r="F640" s="137"/>
      <c r="G640" s="84"/>
      <c r="H640" s="79"/>
      <c r="I640" s="79"/>
      <c r="J640" s="85"/>
      <c r="K640" s="81"/>
      <c r="N640" s="82"/>
      <c r="O640" s="80"/>
    </row>
    <row r="641" spans="1:15" s="26" customFormat="1" ht="24" x14ac:dyDescent="0.2">
      <c r="A641" s="77" t="s">
        <v>37</v>
      </c>
      <c r="B641" s="109" t="s">
        <v>386</v>
      </c>
      <c r="C641" s="35" t="s">
        <v>998</v>
      </c>
      <c r="D641" s="83" t="s">
        <v>843</v>
      </c>
      <c r="E641" s="35" t="s">
        <v>38</v>
      </c>
      <c r="F641" s="137">
        <v>1</v>
      </c>
      <c r="G641" s="84"/>
      <c r="H641" s="79"/>
      <c r="I641" s="79" t="str">
        <f>IF(ISBLANK(H641), "", ROUND(G641 * ROUND(H641, 2), 2))</f>
        <v/>
      </c>
      <c r="J641" s="85" t="s">
        <v>29</v>
      </c>
      <c r="K641" s="81">
        <v>0.2</v>
      </c>
      <c r="L641" s="26" t="b">
        <f>IF(AND(COUNTIF(TAUXTVA1:TAUXTVA4, K641) = 0, K641 &lt;&gt; 0), FALSE, IF(ISBLANK(K641), FALSE, TRUE))</f>
        <v>1</v>
      </c>
      <c r="M641" s="26" t="b">
        <f>IF(AND(A641 = "9", OR(J641 = "Variante", J641 = "Option")), FALSE, TRUE)</f>
        <v>1</v>
      </c>
      <c r="N641" s="82">
        <f>IF(AND(M641 = TRUE, L641 = TRUE), K641, "")</f>
        <v>0.2</v>
      </c>
      <c r="O641" s="80"/>
    </row>
    <row r="642" spans="1:15" s="26" customFormat="1" ht="12" x14ac:dyDescent="0.2">
      <c r="A642" s="77"/>
      <c r="B642" s="109"/>
      <c r="C642" s="35"/>
      <c r="D642" s="83"/>
      <c r="E642" s="35"/>
      <c r="F642" s="137"/>
      <c r="G642" s="84"/>
      <c r="H642" s="79"/>
      <c r="I642" s="79"/>
      <c r="J642" s="85"/>
      <c r="K642" s="81"/>
      <c r="N642" s="82"/>
      <c r="O642" s="80"/>
    </row>
    <row r="643" spans="1:15" s="26" customFormat="1" ht="24" x14ac:dyDescent="0.2">
      <c r="A643" s="77" t="s">
        <v>37</v>
      </c>
      <c r="B643" s="109" t="s">
        <v>387</v>
      </c>
      <c r="C643" s="35" t="s">
        <v>999</v>
      </c>
      <c r="D643" s="83" t="s">
        <v>844</v>
      </c>
      <c r="E643" s="35" t="s">
        <v>38</v>
      </c>
      <c r="F643" s="137">
        <v>1</v>
      </c>
      <c r="G643" s="84"/>
      <c r="H643" s="79"/>
      <c r="I643" s="79" t="str">
        <f>IF(ISBLANK(H643), "", ROUND(G643 * ROUND(H643, 2), 2))</f>
        <v/>
      </c>
      <c r="J643" s="85" t="s">
        <v>29</v>
      </c>
      <c r="K643" s="81">
        <v>0.2</v>
      </c>
      <c r="L643" s="26" t="b">
        <f>IF(AND(COUNTIF(TAUXTVA1:TAUXTVA4, K643) = 0, K643 &lt;&gt; 0), FALSE, IF(ISBLANK(K643), FALSE, TRUE))</f>
        <v>1</v>
      </c>
      <c r="M643" s="26" t="b">
        <f>IF(AND(A643 = "9", OR(J643 = "Variante", J643 = "Option")), FALSE, TRUE)</f>
        <v>1</v>
      </c>
      <c r="N643" s="82">
        <f>IF(AND(M643 = TRUE, L643 = TRUE), K643, "")</f>
        <v>0.2</v>
      </c>
      <c r="O643" s="80"/>
    </row>
    <row r="644" spans="1:15" s="26" customFormat="1" ht="12" x14ac:dyDescent="0.2">
      <c r="A644" s="77"/>
      <c r="B644" s="109"/>
      <c r="C644" s="35"/>
      <c r="D644" s="83"/>
      <c r="E644" s="35"/>
      <c r="F644" s="137"/>
      <c r="G644" s="84"/>
      <c r="H644" s="79"/>
      <c r="I644" s="79"/>
      <c r="J644" s="85"/>
      <c r="K644" s="81"/>
      <c r="N644" s="82"/>
      <c r="O644" s="80"/>
    </row>
    <row r="645" spans="1:15" s="26" customFormat="1" ht="12" x14ac:dyDescent="0.2">
      <c r="A645" s="77" t="s">
        <v>36</v>
      </c>
      <c r="B645" s="109" t="s">
        <v>388</v>
      </c>
      <c r="C645" s="35"/>
      <c r="D645" s="78" t="s">
        <v>148</v>
      </c>
      <c r="E645" s="57"/>
      <c r="F645" s="136"/>
      <c r="G645" s="57"/>
      <c r="H645" s="79"/>
      <c r="I645" s="79"/>
      <c r="J645" s="80"/>
      <c r="K645" s="81"/>
      <c r="N645" s="82"/>
      <c r="O645" s="80"/>
    </row>
    <row r="646" spans="1:15" s="26" customFormat="1" ht="12" x14ac:dyDescent="0.2">
      <c r="A646" s="77"/>
      <c r="B646" s="109"/>
      <c r="C646" s="35"/>
      <c r="D646" s="78"/>
      <c r="E646" s="57"/>
      <c r="F646" s="136"/>
      <c r="G646" s="57"/>
      <c r="H646" s="79"/>
      <c r="I646" s="79"/>
      <c r="J646" s="80"/>
      <c r="K646" s="81"/>
      <c r="N646" s="82"/>
      <c r="O646" s="80"/>
    </row>
    <row r="647" spans="1:15" s="26" customFormat="1" ht="12" x14ac:dyDescent="0.2">
      <c r="A647" s="77" t="s">
        <v>37</v>
      </c>
      <c r="B647" s="109" t="s">
        <v>389</v>
      </c>
      <c r="C647" s="35" t="s">
        <v>996</v>
      </c>
      <c r="D647" s="83" t="s">
        <v>879</v>
      </c>
      <c r="E647" s="35" t="s">
        <v>39</v>
      </c>
      <c r="F647" s="137">
        <v>3</v>
      </c>
      <c r="G647" s="84"/>
      <c r="H647" s="79"/>
      <c r="I647" s="79" t="str">
        <f>IF(ISBLANK(H647), "", ROUND(G647 * ROUND(H647, 2), 2))</f>
        <v/>
      </c>
      <c r="J647" s="85" t="s">
        <v>29</v>
      </c>
      <c r="K647" s="81">
        <v>0.2</v>
      </c>
      <c r="L647" s="26" t="b">
        <f>IF(AND(COUNTIF(TAUXTVA1:TAUXTVA4, K647) = 0, K647 &lt;&gt; 0), FALSE, IF(ISBLANK(K647), FALSE, TRUE))</f>
        <v>1</v>
      </c>
      <c r="M647" s="26" t="b">
        <f>IF(AND(A647 = "9", OR(J647 = "Variante", J647 = "Option")), FALSE, TRUE)</f>
        <v>1</v>
      </c>
      <c r="N647" s="82">
        <f>IF(AND(M647 = TRUE, L647 = TRUE), K647, "")</f>
        <v>0.2</v>
      </c>
      <c r="O647" s="80"/>
    </row>
    <row r="648" spans="1:15" s="26" customFormat="1" ht="12" x14ac:dyDescent="0.2">
      <c r="A648" s="77"/>
      <c r="B648" s="109"/>
      <c r="C648" s="35"/>
      <c r="D648" s="83"/>
      <c r="E648" s="35"/>
      <c r="F648" s="137"/>
      <c r="G648" s="84"/>
      <c r="H648" s="79"/>
      <c r="I648" s="79"/>
      <c r="J648" s="85"/>
      <c r="K648" s="81"/>
      <c r="N648" s="82"/>
      <c r="O648" s="80"/>
    </row>
    <row r="649" spans="1:15" s="26" customFormat="1" ht="12" x14ac:dyDescent="0.2">
      <c r="A649" s="77" t="s">
        <v>37</v>
      </c>
      <c r="B649" s="109" t="s">
        <v>390</v>
      </c>
      <c r="C649" s="35" t="s">
        <v>996</v>
      </c>
      <c r="D649" s="83" t="s">
        <v>810</v>
      </c>
      <c r="E649" s="35" t="s">
        <v>39</v>
      </c>
      <c r="F649" s="137">
        <v>3</v>
      </c>
      <c r="G649" s="84"/>
      <c r="H649" s="79"/>
      <c r="I649" s="79" t="str">
        <f>IF(ISBLANK(H649), "", ROUND(G649 * ROUND(H649, 2), 2))</f>
        <v/>
      </c>
      <c r="J649" s="85" t="s">
        <v>29</v>
      </c>
      <c r="K649" s="81">
        <v>0.2</v>
      </c>
      <c r="L649" s="26" t="b">
        <f>IF(AND(COUNTIF(TAUXTVA1:TAUXTVA4, K649) = 0, K649 &lt;&gt; 0), FALSE, IF(ISBLANK(K649), FALSE, TRUE))</f>
        <v>1</v>
      </c>
      <c r="M649" s="26" t="b">
        <f>IF(AND(A649 = "9", OR(J649 = "Variante", J649 = "Option")), FALSE, TRUE)</f>
        <v>1</v>
      </c>
      <c r="N649" s="82">
        <f>IF(AND(M649 = TRUE, L649 = TRUE), K649, "")</f>
        <v>0.2</v>
      </c>
      <c r="O649" s="80"/>
    </row>
    <row r="650" spans="1:15" s="26" customFormat="1" ht="12" x14ac:dyDescent="0.2">
      <c r="A650" s="77"/>
      <c r="B650" s="109"/>
      <c r="C650" s="35"/>
      <c r="D650" s="83"/>
      <c r="E650" s="35"/>
      <c r="F650" s="137"/>
      <c r="G650" s="84"/>
      <c r="H650" s="79"/>
      <c r="I650" s="79"/>
      <c r="J650" s="85"/>
      <c r="K650" s="81"/>
      <c r="N650" s="82"/>
      <c r="O650" s="80"/>
    </row>
    <row r="651" spans="1:15" s="26" customFormat="1" ht="12" x14ac:dyDescent="0.2">
      <c r="A651" s="77" t="s">
        <v>37</v>
      </c>
      <c r="B651" s="109" t="s">
        <v>391</v>
      </c>
      <c r="C651" s="35" t="s">
        <v>996</v>
      </c>
      <c r="D651" s="83" t="s">
        <v>817</v>
      </c>
      <c r="E651" s="35" t="s">
        <v>39</v>
      </c>
      <c r="F651" s="137">
        <v>1</v>
      </c>
      <c r="G651" s="84"/>
      <c r="H651" s="79"/>
      <c r="I651" s="79" t="str">
        <f>IF(ISBLANK(H651), "", ROUND(G651 * ROUND(H651, 2), 2))</f>
        <v/>
      </c>
      <c r="J651" s="85" t="s">
        <v>29</v>
      </c>
      <c r="K651" s="81">
        <v>0.2</v>
      </c>
      <c r="L651" s="26" t="b">
        <f>IF(AND(COUNTIF(TAUXTVA1:TAUXTVA4, K651) = 0, K651 &lt;&gt; 0), FALSE, IF(ISBLANK(K651), FALSE, TRUE))</f>
        <v>1</v>
      </c>
      <c r="M651" s="26" t="b">
        <f>IF(AND(A651 = "9", OR(J651 = "Variante", J651 = "Option")), FALSE, TRUE)</f>
        <v>1</v>
      </c>
      <c r="N651" s="82">
        <f>IF(AND(M651 = TRUE, L651 = TRUE), K651, "")</f>
        <v>0.2</v>
      </c>
      <c r="O651" s="80"/>
    </row>
    <row r="652" spans="1:15" s="26" customFormat="1" ht="12" x14ac:dyDescent="0.2">
      <c r="A652" s="77"/>
      <c r="B652" s="109"/>
      <c r="C652" s="35"/>
      <c r="D652" s="83"/>
      <c r="E652" s="35"/>
      <c r="F652" s="137"/>
      <c r="G652" s="84"/>
      <c r="H652" s="79"/>
      <c r="I652" s="79"/>
      <c r="J652" s="85"/>
      <c r="K652" s="81"/>
      <c r="N652" s="82"/>
      <c r="O652" s="80"/>
    </row>
    <row r="653" spans="1:15" s="26" customFormat="1" ht="12" x14ac:dyDescent="0.2">
      <c r="A653" s="77" t="s">
        <v>36</v>
      </c>
      <c r="B653" s="109" t="s">
        <v>392</v>
      </c>
      <c r="C653" s="35"/>
      <c r="D653" s="78" t="s">
        <v>177</v>
      </c>
      <c r="E653" s="57"/>
      <c r="F653" s="136"/>
      <c r="G653" s="57"/>
      <c r="H653" s="79"/>
      <c r="I653" s="79"/>
      <c r="J653" s="80"/>
      <c r="K653" s="81"/>
      <c r="N653" s="82"/>
      <c r="O653" s="80"/>
    </row>
    <row r="654" spans="1:15" s="26" customFormat="1" ht="12" x14ac:dyDescent="0.2">
      <c r="A654" s="77"/>
      <c r="B654" s="109"/>
      <c r="C654" s="35"/>
      <c r="D654" s="78"/>
      <c r="E654" s="57"/>
      <c r="F654" s="136"/>
      <c r="G654" s="57"/>
      <c r="H654" s="79"/>
      <c r="I654" s="79"/>
      <c r="J654" s="80"/>
      <c r="K654" s="81"/>
      <c r="N654" s="82"/>
      <c r="O654" s="80"/>
    </row>
    <row r="655" spans="1:15" s="26" customFormat="1" ht="12" x14ac:dyDescent="0.2">
      <c r="A655" s="77" t="s">
        <v>37</v>
      </c>
      <c r="B655" s="109" t="s">
        <v>393</v>
      </c>
      <c r="C655" s="35" t="s">
        <v>1000</v>
      </c>
      <c r="D655" s="83" t="s">
        <v>861</v>
      </c>
      <c r="E655" s="35" t="s">
        <v>54</v>
      </c>
      <c r="F655" s="146">
        <v>227</v>
      </c>
      <c r="G655" s="58"/>
      <c r="H655" s="79"/>
      <c r="I655" s="79" t="str">
        <f>IF(ISBLANK(H655), "", ROUND(G655 * ROUND(H655, 2), 2))</f>
        <v/>
      </c>
      <c r="J655" s="85" t="s">
        <v>29</v>
      </c>
      <c r="K655" s="81">
        <v>0.2</v>
      </c>
      <c r="L655" s="26" t="b">
        <f>IF(AND(COUNTIF(TAUXTVA1:TAUXTVA4, K655) = 0, K655 &lt;&gt; 0), FALSE, IF(ISBLANK(K655), FALSE, TRUE))</f>
        <v>1</v>
      </c>
      <c r="M655" s="26" t="b">
        <f>IF(AND(A655 = "9", OR(J655 = "Variante", J655 = "Option")), FALSE, TRUE)</f>
        <v>1</v>
      </c>
      <c r="N655" s="82">
        <f>IF(AND(M655 = TRUE, L655 = TRUE), K655, "")</f>
        <v>0.2</v>
      </c>
      <c r="O655" s="80"/>
    </row>
    <row r="656" spans="1:15" s="26" customFormat="1" ht="12" x14ac:dyDescent="0.2">
      <c r="A656" s="77"/>
      <c r="B656" s="109"/>
      <c r="C656" s="35"/>
      <c r="D656" s="83"/>
      <c r="E656" s="35"/>
      <c r="F656" s="146"/>
      <c r="G656" s="58"/>
      <c r="H656" s="79"/>
      <c r="I656" s="79"/>
      <c r="J656" s="85"/>
      <c r="K656" s="81"/>
      <c r="N656" s="82"/>
      <c r="O656" s="80"/>
    </row>
    <row r="657" spans="1:15" s="26" customFormat="1" ht="12" x14ac:dyDescent="0.2">
      <c r="A657" s="77" t="s">
        <v>37</v>
      </c>
      <c r="B657" s="109" t="s">
        <v>394</v>
      </c>
      <c r="C657" s="35" t="s">
        <v>1000</v>
      </c>
      <c r="D657" s="83" t="s">
        <v>856</v>
      </c>
      <c r="E657" s="35" t="s">
        <v>39</v>
      </c>
      <c r="F657" s="137">
        <v>3</v>
      </c>
      <c r="G657" s="84"/>
      <c r="H657" s="79"/>
      <c r="I657" s="79" t="str">
        <f>IF(ISBLANK(H657), "", ROUND(G657 * ROUND(H657, 2), 2))</f>
        <v/>
      </c>
      <c r="J657" s="85" t="s">
        <v>29</v>
      </c>
      <c r="K657" s="81">
        <v>0.2</v>
      </c>
      <c r="L657" s="26" t="b">
        <f>IF(AND(COUNTIF(TAUXTVA1:TAUXTVA4, K657) = 0, K657 &lt;&gt; 0), FALSE, IF(ISBLANK(K657), FALSE, TRUE))</f>
        <v>1</v>
      </c>
      <c r="M657" s="26" t="b">
        <f>IF(AND(A657 = "9", OR(J657 = "Variante", J657 = "Option")), FALSE, TRUE)</f>
        <v>1</v>
      </c>
      <c r="N657" s="82">
        <f>IF(AND(M657 = TRUE, L657 = TRUE), K657, "")</f>
        <v>0.2</v>
      </c>
      <c r="O657" s="80"/>
    </row>
    <row r="658" spans="1:15" s="26" customFormat="1" ht="12" x14ac:dyDescent="0.2">
      <c r="A658" s="77"/>
      <c r="B658" s="109"/>
      <c r="C658" s="35"/>
      <c r="D658" s="83"/>
      <c r="E658" s="35"/>
      <c r="F658" s="137"/>
      <c r="G658" s="84"/>
      <c r="H658" s="79"/>
      <c r="I658" s="79"/>
      <c r="J658" s="85"/>
      <c r="K658" s="81"/>
      <c r="N658" s="82"/>
      <c r="O658" s="80"/>
    </row>
    <row r="659" spans="1:15" s="26" customFormat="1" ht="12" x14ac:dyDescent="0.2">
      <c r="A659" s="77" t="s">
        <v>37</v>
      </c>
      <c r="B659" s="109" t="s">
        <v>395</v>
      </c>
      <c r="C659" s="35" t="s">
        <v>1001</v>
      </c>
      <c r="D659" s="83" t="s">
        <v>880</v>
      </c>
      <c r="E659" s="35" t="s">
        <v>54</v>
      </c>
      <c r="F659" s="146">
        <v>131</v>
      </c>
      <c r="G659" s="58"/>
      <c r="H659" s="79"/>
      <c r="I659" s="79" t="str">
        <f>IF(ISBLANK(H659), "", ROUND(G659 * ROUND(H659, 2), 2))</f>
        <v/>
      </c>
      <c r="J659" s="85" t="s">
        <v>29</v>
      </c>
      <c r="K659" s="81">
        <v>0.2</v>
      </c>
      <c r="L659" s="26" t="b">
        <f>IF(AND(COUNTIF(TAUXTVA1:TAUXTVA4, K659) = 0, K659 &lt;&gt; 0), FALSE, IF(ISBLANK(K659), FALSE, TRUE))</f>
        <v>1</v>
      </c>
      <c r="M659" s="26" t="b">
        <f>IF(AND(A659 = "9", OR(J659 = "Variante", J659 = "Option")), FALSE, TRUE)</f>
        <v>1</v>
      </c>
      <c r="N659" s="82">
        <f>IF(AND(M659 = TRUE, L659 = TRUE), K659, "")</f>
        <v>0.2</v>
      </c>
      <c r="O659" s="80"/>
    </row>
    <row r="660" spans="1:15" s="26" customFormat="1" ht="12" x14ac:dyDescent="0.2">
      <c r="A660" s="77"/>
      <c r="B660" s="109"/>
      <c r="C660" s="35"/>
      <c r="D660" s="83"/>
      <c r="E660" s="35"/>
      <c r="F660" s="146"/>
      <c r="G660" s="58"/>
      <c r="H660" s="79"/>
      <c r="I660" s="79"/>
      <c r="J660" s="85"/>
      <c r="K660" s="81"/>
      <c r="N660" s="82"/>
      <c r="O660" s="80"/>
    </row>
    <row r="661" spans="1:15" s="26" customFormat="1" ht="12" x14ac:dyDescent="0.2">
      <c r="A661" s="77" t="s">
        <v>36</v>
      </c>
      <c r="B661" s="109" t="s">
        <v>396</v>
      </c>
      <c r="C661" s="35"/>
      <c r="D661" s="78" t="s">
        <v>186</v>
      </c>
      <c r="E661" s="57"/>
      <c r="F661" s="136"/>
      <c r="G661" s="57"/>
      <c r="H661" s="79"/>
      <c r="I661" s="79"/>
      <c r="J661" s="80"/>
      <c r="K661" s="81"/>
      <c r="N661" s="82"/>
      <c r="O661" s="80"/>
    </row>
    <row r="662" spans="1:15" s="26" customFormat="1" ht="12" x14ac:dyDescent="0.2">
      <c r="A662" s="77"/>
      <c r="B662" s="109"/>
      <c r="C662" s="35"/>
      <c r="D662" s="78"/>
      <c r="E662" s="57"/>
      <c r="F662" s="136"/>
      <c r="G662" s="57"/>
      <c r="H662" s="79"/>
      <c r="I662" s="79"/>
      <c r="J662" s="80"/>
      <c r="K662" s="81"/>
      <c r="N662" s="82"/>
      <c r="O662" s="80"/>
    </row>
    <row r="663" spans="1:15" s="26" customFormat="1" ht="24" x14ac:dyDescent="0.2">
      <c r="A663" s="77" t="s">
        <v>37</v>
      </c>
      <c r="B663" s="109" t="s">
        <v>397</v>
      </c>
      <c r="C663" s="35" t="s">
        <v>1002</v>
      </c>
      <c r="D663" s="83" t="s">
        <v>823</v>
      </c>
      <c r="E663" s="35" t="s">
        <v>39</v>
      </c>
      <c r="F663" s="137">
        <v>3</v>
      </c>
      <c r="G663" s="84"/>
      <c r="H663" s="79"/>
      <c r="I663" s="79" t="str">
        <f>IF(ISBLANK(H663), "", ROUND(G663 * ROUND(H663, 2), 2))</f>
        <v/>
      </c>
      <c r="J663" s="85" t="s">
        <v>29</v>
      </c>
      <c r="K663" s="81">
        <v>0.2</v>
      </c>
      <c r="L663" s="26" t="b">
        <f>IF(AND(COUNTIF(TAUXTVA1:TAUXTVA4, K663) = 0, K663 &lt;&gt; 0), FALSE, IF(ISBLANK(K663), FALSE, TRUE))</f>
        <v>1</v>
      </c>
      <c r="M663" s="26" t="b">
        <f>IF(AND(A663 = "9", OR(J663 = "Variante", J663 = "Option")), FALSE, TRUE)</f>
        <v>1</v>
      </c>
      <c r="N663" s="82">
        <f>IF(AND(M663 = TRUE, L663 = TRUE), K663, "")</f>
        <v>0.2</v>
      </c>
      <c r="O663" s="80"/>
    </row>
    <row r="664" spans="1:15" s="26" customFormat="1" ht="12" x14ac:dyDescent="0.2">
      <c r="A664" s="77"/>
      <c r="B664" s="109"/>
      <c r="C664" s="35"/>
      <c r="D664" s="83"/>
      <c r="E664" s="35"/>
      <c r="F664" s="137"/>
      <c r="G664" s="84"/>
      <c r="H664" s="79"/>
      <c r="I664" s="79"/>
      <c r="J664" s="85"/>
      <c r="K664" s="81"/>
      <c r="N664" s="82"/>
      <c r="O664" s="80"/>
    </row>
    <row r="665" spans="1:15" s="26" customFormat="1" ht="12" x14ac:dyDescent="0.2">
      <c r="A665" s="77" t="s">
        <v>37</v>
      </c>
      <c r="B665" s="109" t="s">
        <v>398</v>
      </c>
      <c r="C665" s="35" t="s">
        <v>1002</v>
      </c>
      <c r="D665" s="83" t="s">
        <v>854</v>
      </c>
      <c r="E665" s="35" t="s">
        <v>39</v>
      </c>
      <c r="F665" s="137">
        <v>4</v>
      </c>
      <c r="G665" s="84"/>
      <c r="H665" s="86"/>
      <c r="I665" s="87" t="str">
        <f>IF(ISBLANK(H665), "", ROUND(G665 * ROUND(H665, 2), 2))</f>
        <v/>
      </c>
      <c r="J665" s="85" t="s">
        <v>29</v>
      </c>
      <c r="K665" s="81">
        <v>0.2</v>
      </c>
      <c r="L665" s="26" t="b">
        <f>IF(AND(COUNTIF(TAUXTVA1:TAUXTVA4, K665) = 0, K665 &lt;&gt; 0), FALSE, IF(ISBLANK(K665), FALSE, TRUE))</f>
        <v>1</v>
      </c>
      <c r="M665" s="26" t="b">
        <f>IF(AND(A665 = "9", OR(J665 = "Variante", J665 = "Option")), FALSE, TRUE)</f>
        <v>1</v>
      </c>
      <c r="N665" s="82">
        <f>IF(AND(M665 = TRUE, L665 = TRUE), K665, "")</f>
        <v>0.2</v>
      </c>
      <c r="O665" s="80"/>
    </row>
    <row r="666" spans="1:15" s="26" customFormat="1" ht="12" x14ac:dyDescent="0.2">
      <c r="A666" s="77"/>
      <c r="B666" s="109"/>
      <c r="C666" s="35"/>
      <c r="D666" s="83"/>
      <c r="E666" s="35"/>
      <c r="F666" s="137"/>
      <c r="G666" s="84"/>
      <c r="H666" s="79"/>
      <c r="I666" s="79"/>
      <c r="J666" s="85"/>
      <c r="K666" s="81"/>
      <c r="N666" s="82"/>
      <c r="O666" s="80"/>
    </row>
    <row r="667" spans="1:15" s="14" customFormat="1" ht="12.75" customHeight="1" x14ac:dyDescent="0.2">
      <c r="A667" s="71" t="s">
        <v>40</v>
      </c>
      <c r="B667" s="38"/>
      <c r="C667" s="34"/>
      <c r="D667" s="88" t="s">
        <v>937</v>
      </c>
      <c r="E667" s="73"/>
      <c r="F667" s="139" t="s">
        <v>1</v>
      </c>
      <c r="G667" s="89"/>
      <c r="H667" s="74"/>
      <c r="I667" s="74">
        <f>IF(COUNTIF(M619:M665, FALSE) = COUNTIF(A619:A665, "9"), SUMIF(A619:A665, "9", I619:I665), SUMIF(M619:M665, TRUE, I619:I665))</f>
        <v>0</v>
      </c>
      <c r="J667" s="90" t="str">
        <f>IF(AND(COUNTIF(A619:A665, "9") &gt; 0, COUNTIF(M619:M665, FALSE) = COUNTIF(A619:A665, "9")), "Non totalisé", "")</f>
        <v/>
      </c>
      <c r="K667" s="75"/>
      <c r="N667" s="76"/>
      <c r="O667" s="12"/>
    </row>
    <row r="668" spans="1:15" s="14" customFormat="1" ht="12.75" customHeight="1" x14ac:dyDescent="0.2">
      <c r="A668" s="71"/>
      <c r="B668" s="38"/>
      <c r="C668" s="34"/>
      <c r="D668" s="88"/>
      <c r="E668" s="73"/>
      <c r="F668" s="139"/>
      <c r="G668" s="89"/>
      <c r="H668" s="74"/>
      <c r="I668" s="74"/>
      <c r="J668" s="90"/>
      <c r="K668" s="75"/>
      <c r="N668" s="76"/>
      <c r="O668" s="12"/>
    </row>
    <row r="669" spans="1:15" s="14" customFormat="1" x14ac:dyDescent="0.2">
      <c r="A669" s="71" t="s">
        <v>35</v>
      </c>
      <c r="B669" s="38"/>
      <c r="C669" s="34"/>
      <c r="D669" s="72" t="s">
        <v>68</v>
      </c>
      <c r="E669" s="73"/>
      <c r="F669" s="138"/>
      <c r="G669" s="73"/>
      <c r="H669" s="74"/>
      <c r="I669" s="74"/>
      <c r="J669" s="12"/>
      <c r="K669" s="75"/>
      <c r="N669" s="76"/>
      <c r="O669" s="12"/>
    </row>
    <row r="670" spans="1:15" s="14" customFormat="1" x14ac:dyDescent="0.2">
      <c r="A670" s="71"/>
      <c r="B670" s="38"/>
      <c r="C670" s="34"/>
      <c r="D670" s="72"/>
      <c r="E670" s="73"/>
      <c r="F670" s="138"/>
      <c r="G670" s="73"/>
      <c r="H670" s="74"/>
      <c r="I670" s="74"/>
      <c r="J670" s="12"/>
      <c r="K670" s="75"/>
      <c r="N670" s="76"/>
      <c r="O670" s="12"/>
    </row>
    <row r="671" spans="1:15" s="26" customFormat="1" ht="12" x14ac:dyDescent="0.2">
      <c r="A671" s="77" t="s">
        <v>36</v>
      </c>
      <c r="B671" s="109" t="s">
        <v>399</v>
      </c>
      <c r="C671" s="35" t="s">
        <v>994</v>
      </c>
      <c r="D671" s="78" t="s">
        <v>142</v>
      </c>
      <c r="E671" s="57"/>
      <c r="F671" s="136"/>
      <c r="G671" s="57"/>
      <c r="H671" s="79"/>
      <c r="I671" s="79"/>
      <c r="J671" s="80"/>
      <c r="K671" s="81"/>
      <c r="N671" s="82"/>
      <c r="O671" s="80"/>
    </row>
    <row r="672" spans="1:15" s="26" customFormat="1" ht="12" x14ac:dyDescent="0.2">
      <c r="A672" s="77"/>
      <c r="B672" s="109"/>
      <c r="C672" s="35"/>
      <c r="D672" s="78"/>
      <c r="E672" s="57"/>
      <c r="F672" s="136"/>
      <c r="G672" s="57"/>
      <c r="H672" s="79"/>
      <c r="I672" s="79"/>
      <c r="J672" s="80"/>
      <c r="K672" s="81"/>
      <c r="N672" s="82"/>
      <c r="O672" s="80"/>
    </row>
    <row r="673" spans="1:15" s="26" customFormat="1" ht="12" x14ac:dyDescent="0.2">
      <c r="A673" s="77" t="s">
        <v>37</v>
      </c>
      <c r="B673" s="109" t="s">
        <v>400</v>
      </c>
      <c r="C673" s="35"/>
      <c r="D673" s="83" t="s">
        <v>837</v>
      </c>
      <c r="E673" s="35" t="s">
        <v>38</v>
      </c>
      <c r="F673" s="137">
        <v>1</v>
      </c>
      <c r="G673" s="84"/>
      <c r="H673" s="79"/>
      <c r="I673" s="79" t="str">
        <f>IF(ISBLANK(H673), "", ROUND(G673 * ROUND(H673, 2), 2))</f>
        <v/>
      </c>
      <c r="J673" s="85" t="s">
        <v>29</v>
      </c>
      <c r="K673" s="81">
        <v>0.2</v>
      </c>
      <c r="L673" s="26" t="b">
        <f>IF(AND(COUNTIF(TAUXTVA1:TAUXTVA4, K673) = 0, K673 &lt;&gt; 0), FALSE, IF(ISBLANK(K673), FALSE, TRUE))</f>
        <v>1</v>
      </c>
      <c r="M673" s="26" t="b">
        <f>IF(AND(A673 = "9", OR(J673 = "Variante", J673 = "Option")), FALSE, TRUE)</f>
        <v>1</v>
      </c>
      <c r="N673" s="82">
        <f>IF(AND(M673 = TRUE, L673 = TRUE), K673, "")</f>
        <v>0.2</v>
      </c>
      <c r="O673" s="80"/>
    </row>
    <row r="674" spans="1:15" s="26" customFormat="1" ht="12" x14ac:dyDescent="0.2">
      <c r="A674" s="77"/>
      <c r="B674" s="109"/>
      <c r="C674" s="35"/>
      <c r="D674" s="83"/>
      <c r="E674" s="35"/>
      <c r="F674" s="137"/>
      <c r="G674" s="84"/>
      <c r="H674" s="79"/>
      <c r="I674" s="79"/>
      <c r="J674" s="85"/>
      <c r="K674" s="81"/>
      <c r="N674" s="82"/>
      <c r="O674" s="80"/>
    </row>
    <row r="675" spans="1:15" s="26" customFormat="1" ht="12" x14ac:dyDescent="0.2">
      <c r="A675" s="77" t="s">
        <v>37</v>
      </c>
      <c r="B675" s="109" t="s">
        <v>401</v>
      </c>
      <c r="C675" s="35"/>
      <c r="D675" s="83" t="s">
        <v>838</v>
      </c>
      <c r="E675" s="35" t="s">
        <v>38</v>
      </c>
      <c r="F675" s="137">
        <v>1</v>
      </c>
      <c r="G675" s="84"/>
      <c r="H675" s="79"/>
      <c r="I675" s="79" t="str">
        <f>IF(ISBLANK(H675), "", ROUND(G675 * ROUND(H675, 2), 2))</f>
        <v/>
      </c>
      <c r="J675" s="85" t="s">
        <v>29</v>
      </c>
      <c r="K675" s="81">
        <v>0.2</v>
      </c>
      <c r="L675" s="26" t="b">
        <f>IF(AND(COUNTIF(TAUXTVA1:TAUXTVA4, K675) = 0, K675 &lt;&gt; 0), FALSE, IF(ISBLANK(K675), FALSE, TRUE))</f>
        <v>1</v>
      </c>
      <c r="M675" s="26" t="b">
        <f>IF(AND(A675 = "9", OR(J675 = "Variante", J675 = "Option")), FALSE, TRUE)</f>
        <v>1</v>
      </c>
      <c r="N675" s="82">
        <f>IF(AND(M675 = TRUE, L675 = TRUE), K675, "")</f>
        <v>0.2</v>
      </c>
      <c r="O675" s="80"/>
    </row>
    <row r="676" spans="1:15" s="26" customFormat="1" ht="12" x14ac:dyDescent="0.2">
      <c r="A676" s="77"/>
      <c r="B676" s="109"/>
      <c r="C676" s="35"/>
      <c r="D676" s="83"/>
      <c r="E676" s="35"/>
      <c r="F676" s="137"/>
      <c r="G676" s="84"/>
      <c r="H676" s="79"/>
      <c r="I676" s="79"/>
      <c r="J676" s="85"/>
      <c r="K676" s="81"/>
      <c r="N676" s="82"/>
      <c r="O676" s="80"/>
    </row>
    <row r="677" spans="1:15" s="26" customFormat="1" ht="12" x14ac:dyDescent="0.2">
      <c r="A677" s="77" t="s">
        <v>37</v>
      </c>
      <c r="B677" s="109" t="s">
        <v>402</v>
      </c>
      <c r="C677" s="35"/>
      <c r="D677" s="83" t="s">
        <v>802</v>
      </c>
      <c r="E677" s="35" t="s">
        <v>38</v>
      </c>
      <c r="F677" s="137">
        <v>1</v>
      </c>
      <c r="G677" s="84"/>
      <c r="H677" s="79"/>
      <c r="I677" s="79" t="str">
        <f>IF(ISBLANK(H677), "", ROUND(G677 * ROUND(H677, 2), 2))</f>
        <v/>
      </c>
      <c r="J677" s="85" t="s">
        <v>29</v>
      </c>
      <c r="K677" s="81">
        <v>0.2</v>
      </c>
      <c r="L677" s="26" t="b">
        <f>IF(AND(COUNTIF(TAUXTVA1:TAUXTVA4, K677) = 0, K677 &lt;&gt; 0), FALSE, IF(ISBLANK(K677), FALSE, TRUE))</f>
        <v>1</v>
      </c>
      <c r="M677" s="26" t="b">
        <f>IF(AND(A677 = "9", OR(J677 = "Variante", J677 = "Option")), FALSE, TRUE)</f>
        <v>1</v>
      </c>
      <c r="N677" s="82">
        <f>IF(AND(M677 = TRUE, L677 = TRUE), K677, "")</f>
        <v>0.2</v>
      </c>
      <c r="O677" s="80"/>
    </row>
    <row r="678" spans="1:15" s="26" customFormat="1" ht="12" x14ac:dyDescent="0.2">
      <c r="A678" s="77"/>
      <c r="B678" s="109"/>
      <c r="C678" s="35"/>
      <c r="D678" s="83"/>
      <c r="E678" s="35"/>
      <c r="F678" s="137"/>
      <c r="G678" s="84"/>
      <c r="H678" s="79"/>
      <c r="I678" s="79"/>
      <c r="J678" s="85"/>
      <c r="K678" s="81"/>
      <c r="N678" s="82"/>
      <c r="O678" s="80"/>
    </row>
    <row r="679" spans="1:15" s="26" customFormat="1" ht="12" x14ac:dyDescent="0.2">
      <c r="A679" s="77" t="s">
        <v>37</v>
      </c>
      <c r="B679" s="109" t="s">
        <v>403</v>
      </c>
      <c r="C679" s="35"/>
      <c r="D679" s="83" t="s">
        <v>839</v>
      </c>
      <c r="E679" s="35" t="s">
        <v>38</v>
      </c>
      <c r="F679" s="137">
        <v>1</v>
      </c>
      <c r="G679" s="84"/>
      <c r="H679" s="79"/>
      <c r="I679" s="79" t="s">
        <v>919</v>
      </c>
      <c r="J679" s="85" t="s">
        <v>29</v>
      </c>
      <c r="K679" s="81">
        <v>0.2</v>
      </c>
      <c r="L679" s="26" t="b">
        <f>IF(AND(COUNTIF(TAUXTVA1:TAUXTVA4, K679) = 0, K679 &lt;&gt; 0), FALSE, IF(ISBLANK(K679), FALSE, TRUE))</f>
        <v>1</v>
      </c>
      <c r="M679" s="26" t="b">
        <f>IF(AND(A679 = "9", OR(J679 = "Variante", J679 = "Option")), FALSE, TRUE)</f>
        <v>1</v>
      </c>
      <c r="N679" s="82">
        <f>IF(AND(M679 = TRUE, L679 = TRUE), K679, "")</f>
        <v>0.2</v>
      </c>
      <c r="O679" s="80"/>
    </row>
    <row r="680" spans="1:15" s="26" customFormat="1" ht="12" x14ac:dyDescent="0.2">
      <c r="A680" s="77"/>
      <c r="B680" s="109"/>
      <c r="C680" s="35"/>
      <c r="D680" s="83"/>
      <c r="E680" s="35"/>
      <c r="F680" s="137"/>
      <c r="G680" s="84"/>
      <c r="H680" s="79"/>
      <c r="I680" s="79"/>
      <c r="J680" s="85"/>
      <c r="K680" s="81"/>
      <c r="N680" s="82"/>
      <c r="O680" s="80"/>
    </row>
    <row r="681" spans="1:15" s="26" customFormat="1" ht="12" x14ac:dyDescent="0.2">
      <c r="A681" s="77" t="s">
        <v>36</v>
      </c>
      <c r="B681" s="109" t="s">
        <v>404</v>
      </c>
      <c r="C681" s="35"/>
      <c r="D681" s="78" t="s">
        <v>148</v>
      </c>
      <c r="E681" s="57"/>
      <c r="F681" s="136"/>
      <c r="G681" s="57"/>
      <c r="H681" s="79"/>
      <c r="I681" s="79"/>
      <c r="J681" s="80"/>
      <c r="K681" s="81"/>
      <c r="N681" s="82"/>
      <c r="O681" s="80"/>
    </row>
    <row r="682" spans="1:15" s="26" customFormat="1" ht="12" x14ac:dyDescent="0.2">
      <c r="A682" s="77"/>
      <c r="B682" s="109"/>
      <c r="C682" s="35"/>
      <c r="D682" s="78"/>
      <c r="E682" s="57"/>
      <c r="F682" s="136"/>
      <c r="G682" s="57"/>
      <c r="H682" s="79"/>
      <c r="I682" s="79"/>
      <c r="J682" s="80"/>
      <c r="K682" s="81"/>
      <c r="N682" s="82"/>
      <c r="O682" s="80"/>
    </row>
    <row r="683" spans="1:15" s="26" customFormat="1" ht="12" x14ac:dyDescent="0.2">
      <c r="A683" s="77" t="s">
        <v>37</v>
      </c>
      <c r="B683" s="109" t="s">
        <v>405</v>
      </c>
      <c r="C683" s="35" t="s">
        <v>996</v>
      </c>
      <c r="D683" s="83" t="s">
        <v>881</v>
      </c>
      <c r="E683" s="35" t="s">
        <v>39</v>
      </c>
      <c r="F683" s="137">
        <v>1</v>
      </c>
      <c r="G683" s="84"/>
      <c r="H683" s="79"/>
      <c r="I683" s="79" t="str">
        <f>IF(ISBLANK(H683), "", ROUND(G683 * ROUND(H683, 2), 2))</f>
        <v/>
      </c>
      <c r="J683" s="85" t="s">
        <v>29</v>
      </c>
      <c r="K683" s="81">
        <v>0.2</v>
      </c>
      <c r="L683" s="26" t="b">
        <f>IF(AND(COUNTIF(TAUXTVA1:TAUXTVA4, K683) = 0, K683 &lt;&gt; 0), FALSE, IF(ISBLANK(K683), FALSE, TRUE))</f>
        <v>1</v>
      </c>
      <c r="M683" s="26" t="b">
        <f>IF(AND(A683 = "9", OR(J683 = "Variante", J683 = "Option")), FALSE, TRUE)</f>
        <v>1</v>
      </c>
      <c r="N683" s="82">
        <f>IF(AND(M683 = TRUE, L683 = TRUE), K683, "")</f>
        <v>0.2</v>
      </c>
      <c r="O683" s="80"/>
    </row>
    <row r="684" spans="1:15" s="26" customFormat="1" ht="12" x14ac:dyDescent="0.2">
      <c r="A684" s="77"/>
      <c r="B684" s="109"/>
      <c r="C684" s="35"/>
      <c r="D684" s="83"/>
      <c r="E684" s="35"/>
      <c r="F684" s="137"/>
      <c r="G684" s="84"/>
      <c r="H684" s="79"/>
      <c r="I684" s="79"/>
      <c r="J684" s="85"/>
      <c r="K684" s="81"/>
      <c r="N684" s="82"/>
      <c r="O684" s="80"/>
    </row>
    <row r="685" spans="1:15" s="26" customFormat="1" ht="12" x14ac:dyDescent="0.2">
      <c r="A685" s="77" t="s">
        <v>36</v>
      </c>
      <c r="B685" s="109" t="s">
        <v>406</v>
      </c>
      <c r="C685" s="35"/>
      <c r="D685" s="78" t="s">
        <v>177</v>
      </c>
      <c r="E685" s="57"/>
      <c r="F685" s="136"/>
      <c r="G685" s="57"/>
      <c r="H685" s="79"/>
      <c r="I685" s="79"/>
      <c r="J685" s="80"/>
      <c r="K685" s="81"/>
      <c r="N685" s="82"/>
      <c r="O685" s="80"/>
    </row>
    <row r="686" spans="1:15" s="26" customFormat="1" ht="12" x14ac:dyDescent="0.2">
      <c r="A686" s="77"/>
      <c r="B686" s="109"/>
      <c r="C686" s="35"/>
      <c r="D686" s="78"/>
      <c r="E686" s="57"/>
      <c r="F686" s="136"/>
      <c r="G686" s="57"/>
      <c r="H686" s="79"/>
      <c r="I686" s="79"/>
      <c r="J686" s="80"/>
      <c r="K686" s="81"/>
      <c r="N686" s="82"/>
      <c r="O686" s="80"/>
    </row>
    <row r="687" spans="1:15" s="26" customFormat="1" ht="12" x14ac:dyDescent="0.2">
      <c r="A687" s="77" t="s">
        <v>37</v>
      </c>
      <c r="B687" s="109" t="s">
        <v>407</v>
      </c>
      <c r="C687" s="35" t="s">
        <v>1004</v>
      </c>
      <c r="D687" s="83" t="s">
        <v>882</v>
      </c>
      <c r="E687" s="35" t="s">
        <v>54</v>
      </c>
      <c r="F687" s="146">
        <v>21</v>
      </c>
      <c r="G687" s="58"/>
      <c r="H687" s="79"/>
      <c r="I687" s="79" t="str">
        <f>IF(ISBLANK(H687), "", ROUND(G687 * ROUND(H687, 2), 2))</f>
        <v/>
      </c>
      <c r="J687" s="85" t="s">
        <v>29</v>
      </c>
      <c r="K687" s="81">
        <v>0.2</v>
      </c>
      <c r="L687" s="26" t="b">
        <f>IF(AND(COUNTIF(TAUXTVA1:TAUXTVA4, K687) = 0, K687 &lt;&gt; 0), FALSE, IF(ISBLANK(K687), FALSE, TRUE))</f>
        <v>1</v>
      </c>
      <c r="M687" s="26" t="b">
        <f>IF(AND(A687 = "9", OR(J687 = "Variante", J687 = "Option")), FALSE, TRUE)</f>
        <v>1</v>
      </c>
      <c r="N687" s="82">
        <f>IF(AND(M687 = TRUE, L687 = TRUE), K687, "")</f>
        <v>0.2</v>
      </c>
      <c r="O687" s="80"/>
    </row>
    <row r="688" spans="1:15" s="26" customFormat="1" ht="12" x14ac:dyDescent="0.2">
      <c r="A688" s="77"/>
      <c r="B688" s="109"/>
      <c r="C688" s="35"/>
      <c r="D688" s="83"/>
      <c r="E688" s="35"/>
      <c r="F688" s="146"/>
      <c r="G688" s="58"/>
      <c r="H688" s="79"/>
      <c r="I688" s="79"/>
      <c r="J688" s="85"/>
      <c r="K688" s="81"/>
      <c r="N688" s="82"/>
      <c r="O688" s="80"/>
    </row>
    <row r="689" spans="1:15" s="26" customFormat="1" ht="12" x14ac:dyDescent="0.2">
      <c r="A689" s="77" t="s">
        <v>37</v>
      </c>
      <c r="B689" s="109" t="s">
        <v>408</v>
      </c>
      <c r="C689" s="35" t="s">
        <v>1000</v>
      </c>
      <c r="D689" s="83" t="s">
        <v>861</v>
      </c>
      <c r="E689" s="35" t="s">
        <v>54</v>
      </c>
      <c r="F689" s="146">
        <v>124</v>
      </c>
      <c r="G689" s="58"/>
      <c r="H689" s="79"/>
      <c r="I689" s="79" t="str">
        <f>IF(ISBLANK(H689), "", ROUND(G689 * ROUND(H689, 2), 2))</f>
        <v/>
      </c>
      <c r="J689" s="85" t="s">
        <v>29</v>
      </c>
      <c r="K689" s="81">
        <v>0.2</v>
      </c>
      <c r="L689" s="26" t="b">
        <f>IF(AND(COUNTIF(TAUXTVA1:TAUXTVA4, K689) = 0, K689 &lt;&gt; 0), FALSE, IF(ISBLANK(K689), FALSE, TRUE))</f>
        <v>1</v>
      </c>
      <c r="M689" s="26" t="b">
        <f>IF(AND(A689 = "9", OR(J689 = "Variante", J689 = "Option")), FALSE, TRUE)</f>
        <v>1</v>
      </c>
      <c r="N689" s="82">
        <f>IF(AND(M689 = TRUE, L689 = TRUE), K689, "")</f>
        <v>0.2</v>
      </c>
      <c r="O689" s="80"/>
    </row>
    <row r="690" spans="1:15" s="26" customFormat="1" ht="12" x14ac:dyDescent="0.2">
      <c r="A690" s="77"/>
      <c r="B690" s="109"/>
      <c r="C690" s="35"/>
      <c r="D690" s="83"/>
      <c r="E690" s="35"/>
      <c r="F690" s="146"/>
      <c r="G690" s="58"/>
      <c r="H690" s="79"/>
      <c r="I690" s="79"/>
      <c r="J690" s="85"/>
      <c r="K690" s="81"/>
      <c r="N690" s="82"/>
      <c r="O690" s="80"/>
    </row>
    <row r="691" spans="1:15" s="26" customFormat="1" ht="12" x14ac:dyDescent="0.2">
      <c r="A691" s="77" t="s">
        <v>37</v>
      </c>
      <c r="B691" s="109" t="s">
        <v>409</v>
      </c>
      <c r="C691" s="35" t="s">
        <v>1001</v>
      </c>
      <c r="D691" s="83" t="s">
        <v>880</v>
      </c>
      <c r="E691" s="35" t="s">
        <v>54</v>
      </c>
      <c r="F691" s="146">
        <v>36</v>
      </c>
      <c r="G691" s="58"/>
      <c r="H691" s="79"/>
      <c r="I691" s="79" t="str">
        <f>IF(ISBLANK(H691), "", ROUND(G691 * ROUND(H691, 2), 2))</f>
        <v/>
      </c>
      <c r="J691" s="85" t="s">
        <v>29</v>
      </c>
      <c r="K691" s="81">
        <v>0.2</v>
      </c>
      <c r="L691" s="26" t="b">
        <f>IF(AND(COUNTIF(TAUXTVA1:TAUXTVA4, K691) = 0, K691 &lt;&gt; 0), FALSE, IF(ISBLANK(K691), FALSE, TRUE))</f>
        <v>1</v>
      </c>
      <c r="M691" s="26" t="b">
        <f>IF(AND(A691 = "9", OR(J691 = "Variante", J691 = "Option")), FALSE, TRUE)</f>
        <v>1</v>
      </c>
      <c r="N691" s="82">
        <f>IF(AND(M691 = TRUE, L691 = TRUE), K691, "")</f>
        <v>0.2</v>
      </c>
      <c r="O691" s="80"/>
    </row>
    <row r="692" spans="1:15" s="26" customFormat="1" ht="12" x14ac:dyDescent="0.2">
      <c r="A692" s="77"/>
      <c r="B692" s="109"/>
      <c r="C692" s="35"/>
      <c r="D692" s="83"/>
      <c r="E692" s="35"/>
      <c r="F692" s="146"/>
      <c r="G692" s="58"/>
      <c r="H692" s="79"/>
      <c r="I692" s="79"/>
      <c r="J692" s="85"/>
      <c r="K692" s="81"/>
      <c r="N692" s="82"/>
      <c r="O692" s="80"/>
    </row>
    <row r="693" spans="1:15" s="26" customFormat="1" ht="12" x14ac:dyDescent="0.2">
      <c r="A693" s="77" t="s">
        <v>36</v>
      </c>
      <c r="B693" s="109" t="s">
        <v>410</v>
      </c>
      <c r="C693" s="35"/>
      <c r="D693" s="78" t="s">
        <v>186</v>
      </c>
      <c r="E693" s="57"/>
      <c r="F693" s="136"/>
      <c r="G693" s="57"/>
      <c r="H693" s="79"/>
      <c r="I693" s="79"/>
      <c r="J693" s="80"/>
      <c r="K693" s="81"/>
      <c r="N693" s="82"/>
      <c r="O693" s="80"/>
    </row>
    <row r="694" spans="1:15" s="26" customFormat="1" ht="12" x14ac:dyDescent="0.2">
      <c r="A694" s="77"/>
      <c r="B694" s="109"/>
      <c r="C694" s="35"/>
      <c r="D694" s="78"/>
      <c r="E694" s="57"/>
      <c r="F694" s="136"/>
      <c r="G694" s="57"/>
      <c r="H694" s="79"/>
      <c r="I694" s="79"/>
      <c r="J694" s="80"/>
      <c r="K694" s="81"/>
      <c r="N694" s="82"/>
      <c r="O694" s="80"/>
    </row>
    <row r="695" spans="1:15" s="26" customFormat="1" ht="12" x14ac:dyDescent="0.2">
      <c r="A695" s="77" t="s">
        <v>37</v>
      </c>
      <c r="B695" s="109" t="s">
        <v>411</v>
      </c>
      <c r="C695" s="35" t="s">
        <v>1002</v>
      </c>
      <c r="D695" s="83" t="s">
        <v>824</v>
      </c>
      <c r="E695" s="35" t="s">
        <v>55</v>
      </c>
      <c r="F695" s="146">
        <v>5</v>
      </c>
      <c r="G695" s="58"/>
      <c r="H695" s="79"/>
      <c r="I695" s="79" t="str">
        <f>IF(ISBLANK(H695), "", ROUND(G695 * ROUND(H695, 2), 2))</f>
        <v/>
      </c>
      <c r="J695" s="85" t="s">
        <v>29</v>
      </c>
      <c r="K695" s="81">
        <v>0.2</v>
      </c>
      <c r="L695" s="26" t="b">
        <f>IF(AND(COUNTIF(TAUXTVA1:TAUXTVA4, K695) = 0, K695 &lt;&gt; 0), FALSE, IF(ISBLANK(K695), FALSE, TRUE))</f>
        <v>1</v>
      </c>
      <c r="M695" s="26" t="b">
        <f>IF(AND(A695 = "9", OR(J695 = "Variante", J695 = "Option")), FALSE, TRUE)</f>
        <v>1</v>
      </c>
      <c r="N695" s="82">
        <f>IF(AND(M695 = TRUE, L695 = TRUE), K695, "")</f>
        <v>0.2</v>
      </c>
      <c r="O695" s="80"/>
    </row>
    <row r="696" spans="1:15" s="26" customFormat="1" ht="12" x14ac:dyDescent="0.2">
      <c r="A696" s="77"/>
      <c r="B696" s="109"/>
      <c r="C696" s="35"/>
      <c r="D696" s="83"/>
      <c r="E696" s="35"/>
      <c r="F696" s="146"/>
      <c r="G696" s="58"/>
      <c r="H696" s="79"/>
      <c r="I696" s="79"/>
      <c r="J696" s="85"/>
      <c r="K696" s="81"/>
      <c r="N696" s="82"/>
      <c r="O696" s="80"/>
    </row>
    <row r="697" spans="1:15" s="26" customFormat="1" ht="12" x14ac:dyDescent="0.2">
      <c r="A697" s="77" t="s">
        <v>36</v>
      </c>
      <c r="B697" s="109" t="s">
        <v>412</v>
      </c>
      <c r="C697" s="35"/>
      <c r="D697" s="78" t="s">
        <v>413</v>
      </c>
      <c r="E697" s="57"/>
      <c r="F697" s="136"/>
      <c r="G697" s="57"/>
      <c r="H697" s="79"/>
      <c r="I697" s="79"/>
      <c r="J697" s="80"/>
      <c r="K697" s="81"/>
      <c r="N697" s="82"/>
      <c r="O697" s="80"/>
    </row>
    <row r="698" spans="1:15" s="26" customFormat="1" ht="12" x14ac:dyDescent="0.2">
      <c r="A698" s="77"/>
      <c r="B698" s="109"/>
      <c r="C698" s="35"/>
      <c r="D698" s="78"/>
      <c r="E698" s="57"/>
      <c r="F698" s="136"/>
      <c r="G698" s="57"/>
      <c r="H698" s="79"/>
      <c r="I698" s="79"/>
      <c r="J698" s="80"/>
      <c r="K698" s="81"/>
      <c r="N698" s="82"/>
      <c r="O698" s="80"/>
    </row>
    <row r="699" spans="1:15" s="26" customFormat="1" ht="12" x14ac:dyDescent="0.2">
      <c r="A699" s="77" t="s">
        <v>37</v>
      </c>
      <c r="B699" s="109" t="s">
        <v>414</v>
      </c>
      <c r="C699" s="35" t="s">
        <v>1005</v>
      </c>
      <c r="D699" s="83" t="s">
        <v>883</v>
      </c>
      <c r="E699" s="35" t="s">
        <v>38</v>
      </c>
      <c r="F699" s="137">
        <v>1</v>
      </c>
      <c r="G699" s="84"/>
      <c r="H699" s="79"/>
      <c r="I699" s="79" t="str">
        <f>IF(ISBLANK(H699), "", ROUND(G699 * ROUND(H699, 2), 2))</f>
        <v/>
      </c>
      <c r="J699" s="85" t="s">
        <v>29</v>
      </c>
      <c r="K699" s="81">
        <v>0.2</v>
      </c>
      <c r="L699" s="26" t="b">
        <f>IF(AND(COUNTIF(TAUXTVA1:TAUXTVA4, K699) = 0, K699 &lt;&gt; 0), FALSE, IF(ISBLANK(K699), FALSE, TRUE))</f>
        <v>1</v>
      </c>
      <c r="M699" s="26" t="b">
        <f>IF(AND(A699 = "9", OR(J699 = "Variante", J699 = "Option")), FALSE, TRUE)</f>
        <v>1</v>
      </c>
      <c r="N699" s="82">
        <f>IF(AND(M699 = TRUE, L699 = TRUE), K699, "")</f>
        <v>0.2</v>
      </c>
      <c r="O699" s="80"/>
    </row>
    <row r="700" spans="1:15" s="26" customFormat="1" ht="12" x14ac:dyDescent="0.2">
      <c r="A700" s="77"/>
      <c r="B700" s="109"/>
      <c r="C700" s="35"/>
      <c r="D700" s="83"/>
      <c r="E700" s="35"/>
      <c r="F700" s="137"/>
      <c r="G700" s="84"/>
      <c r="H700" s="79"/>
      <c r="I700" s="79"/>
      <c r="J700" s="85"/>
      <c r="K700" s="81"/>
      <c r="N700" s="82"/>
      <c r="O700" s="80"/>
    </row>
    <row r="701" spans="1:15" s="26" customFormat="1" ht="12" x14ac:dyDescent="0.2">
      <c r="A701" s="77" t="s">
        <v>37</v>
      </c>
      <c r="B701" s="109" t="s">
        <v>415</v>
      </c>
      <c r="C701" s="35" t="s">
        <v>1006</v>
      </c>
      <c r="D701" s="83" t="s">
        <v>884</v>
      </c>
      <c r="E701" s="35" t="s">
        <v>38</v>
      </c>
      <c r="F701" s="137">
        <v>1</v>
      </c>
      <c r="G701" s="84"/>
      <c r="H701" s="86"/>
      <c r="I701" s="87" t="str">
        <f>IF(ISBLANK(H701), "", ROUND(G701 * ROUND(H701, 2), 2))</f>
        <v/>
      </c>
      <c r="J701" s="85" t="s">
        <v>29</v>
      </c>
      <c r="K701" s="81">
        <v>0.2</v>
      </c>
      <c r="L701" s="26" t="b">
        <f>IF(AND(COUNTIF(TAUXTVA1:TAUXTVA4, K701) = 0, K701 &lt;&gt; 0), FALSE, IF(ISBLANK(K701), FALSE, TRUE))</f>
        <v>1</v>
      </c>
      <c r="M701" s="26" t="b">
        <f>IF(AND(A701 = "9", OR(J701 = "Variante", J701 = "Option")), FALSE, TRUE)</f>
        <v>1</v>
      </c>
      <c r="N701" s="82">
        <f>IF(AND(M701 = TRUE, L701 = TRUE), K701, "")</f>
        <v>0.2</v>
      </c>
      <c r="O701" s="80"/>
    </row>
    <row r="702" spans="1:15" s="26" customFormat="1" ht="12" x14ac:dyDescent="0.2">
      <c r="A702" s="77"/>
      <c r="B702" s="109"/>
      <c r="C702" s="35"/>
      <c r="D702" s="83"/>
      <c r="E702" s="35"/>
      <c r="F702" s="137"/>
      <c r="G702" s="84"/>
      <c r="H702" s="79"/>
      <c r="I702" s="79"/>
      <c r="J702" s="85"/>
      <c r="K702" s="81"/>
      <c r="N702" s="82"/>
      <c r="O702" s="80"/>
    </row>
    <row r="703" spans="1:15" s="14" customFormat="1" ht="12.75" customHeight="1" x14ac:dyDescent="0.2">
      <c r="A703" s="71" t="s">
        <v>40</v>
      </c>
      <c r="B703" s="38"/>
      <c r="C703" s="34"/>
      <c r="D703" s="88" t="s">
        <v>938</v>
      </c>
      <c r="E703" s="73"/>
      <c r="F703" s="139" t="s">
        <v>1</v>
      </c>
      <c r="G703" s="89"/>
      <c r="H703" s="74"/>
      <c r="I703" s="74">
        <f>IF(COUNTIF(M669:M701, FALSE) = COUNTIF(A669:A701, "9"), SUMIF(A669:A701, "9", I669:I701), SUMIF(M669:M701, TRUE, I669:I701))</f>
        <v>0</v>
      </c>
      <c r="J703" s="90" t="str">
        <f>IF(AND(COUNTIF(A669:A701, "9") &gt; 0, COUNTIF(M669:M701, FALSE) = COUNTIF(A669:A701, "9")), "Non totalisé", "")</f>
        <v/>
      </c>
      <c r="K703" s="75"/>
      <c r="N703" s="76"/>
      <c r="O703" s="12"/>
    </row>
    <row r="704" spans="1:15" s="14" customFormat="1" ht="12.75" customHeight="1" x14ac:dyDescent="0.2">
      <c r="A704" s="71"/>
      <c r="B704" s="38"/>
      <c r="C704" s="34"/>
      <c r="D704" s="88"/>
      <c r="E704" s="73"/>
      <c r="F704" s="139"/>
      <c r="G704" s="89"/>
      <c r="H704" s="74"/>
      <c r="I704" s="74"/>
      <c r="J704" s="90"/>
      <c r="K704" s="75"/>
      <c r="N704" s="76"/>
      <c r="O704" s="12"/>
    </row>
    <row r="705" spans="1:15" s="14" customFormat="1" x14ac:dyDescent="0.2">
      <c r="A705" s="71" t="s">
        <v>35</v>
      </c>
      <c r="B705" s="38"/>
      <c r="C705" s="34"/>
      <c r="D705" s="72" t="s">
        <v>69</v>
      </c>
      <c r="E705" s="73"/>
      <c r="F705" s="138"/>
      <c r="G705" s="73"/>
      <c r="H705" s="74"/>
      <c r="I705" s="74"/>
      <c r="J705" s="12"/>
      <c r="K705" s="75"/>
      <c r="N705" s="76"/>
      <c r="O705" s="12"/>
    </row>
    <row r="706" spans="1:15" s="14" customFormat="1" x14ac:dyDescent="0.2">
      <c r="A706" s="71"/>
      <c r="B706" s="38"/>
      <c r="C706" s="34"/>
      <c r="D706" s="72"/>
      <c r="E706" s="73"/>
      <c r="F706" s="138"/>
      <c r="G706" s="73"/>
      <c r="H706" s="74"/>
      <c r="I706" s="74"/>
      <c r="J706" s="12"/>
      <c r="K706" s="75"/>
      <c r="N706" s="76"/>
      <c r="O706" s="12"/>
    </row>
    <row r="707" spans="1:15" s="26" customFormat="1" ht="12" x14ac:dyDescent="0.2">
      <c r="A707" s="77" t="s">
        <v>36</v>
      </c>
      <c r="B707" s="109" t="s">
        <v>416</v>
      </c>
      <c r="C707" s="35" t="s">
        <v>994</v>
      </c>
      <c r="D707" s="78" t="s">
        <v>142</v>
      </c>
      <c r="E707" s="57"/>
      <c r="F707" s="136"/>
      <c r="G707" s="57"/>
      <c r="H707" s="79"/>
      <c r="I707" s="79"/>
      <c r="J707" s="80"/>
      <c r="K707" s="81"/>
      <c r="N707" s="82"/>
      <c r="O707" s="80"/>
    </row>
    <row r="708" spans="1:15" s="26" customFormat="1" ht="12" x14ac:dyDescent="0.2">
      <c r="A708" s="77"/>
      <c r="B708" s="109"/>
      <c r="C708" s="35"/>
      <c r="D708" s="78"/>
      <c r="E708" s="57"/>
      <c r="F708" s="136"/>
      <c r="G708" s="57"/>
      <c r="H708" s="79"/>
      <c r="I708" s="79"/>
      <c r="J708" s="80"/>
      <c r="K708" s="81"/>
      <c r="N708" s="82"/>
      <c r="O708" s="80"/>
    </row>
    <row r="709" spans="1:15" s="26" customFormat="1" ht="12" x14ac:dyDescent="0.2">
      <c r="A709" s="77" t="s">
        <v>37</v>
      </c>
      <c r="B709" s="109" t="s">
        <v>417</v>
      </c>
      <c r="C709" s="35"/>
      <c r="D709" s="83" t="s">
        <v>837</v>
      </c>
      <c r="E709" s="35" t="s">
        <v>38</v>
      </c>
      <c r="F709" s="137">
        <v>1</v>
      </c>
      <c r="G709" s="84"/>
      <c r="H709" s="79"/>
      <c r="I709" s="79" t="str">
        <f>IF(ISBLANK(H709), "", ROUND(G709 * ROUND(H709, 2), 2))</f>
        <v/>
      </c>
      <c r="J709" s="85" t="s">
        <v>29</v>
      </c>
      <c r="K709" s="81">
        <v>0.2</v>
      </c>
      <c r="L709" s="26" t="b">
        <f>IF(AND(COUNTIF(TAUXTVA1:TAUXTVA4, K709) = 0, K709 &lt;&gt; 0), FALSE, IF(ISBLANK(K709), FALSE, TRUE))</f>
        <v>1</v>
      </c>
      <c r="M709" s="26" t="b">
        <f>IF(AND(A709 = "9", OR(J709 = "Variante", J709 = "Option")), FALSE, TRUE)</f>
        <v>1</v>
      </c>
      <c r="N709" s="82">
        <f>IF(AND(M709 = TRUE, L709 = TRUE), K709, "")</f>
        <v>0.2</v>
      </c>
      <c r="O709" s="80"/>
    </row>
    <row r="710" spans="1:15" s="26" customFormat="1" ht="12" x14ac:dyDescent="0.2">
      <c r="A710" s="77"/>
      <c r="B710" s="109"/>
      <c r="C710" s="35"/>
      <c r="D710" s="83"/>
      <c r="E710" s="35"/>
      <c r="F710" s="137"/>
      <c r="G710" s="84"/>
      <c r="H710" s="79"/>
      <c r="I710" s="79"/>
      <c r="J710" s="85"/>
      <c r="K710" s="81"/>
      <c r="N710" s="82"/>
      <c r="O710" s="80"/>
    </row>
    <row r="711" spans="1:15" s="26" customFormat="1" ht="12" x14ac:dyDescent="0.2">
      <c r="A711" s="77" t="s">
        <v>37</v>
      </c>
      <c r="B711" s="109" t="s">
        <v>418</v>
      </c>
      <c r="C711" s="35"/>
      <c r="D711" s="83" t="s">
        <v>838</v>
      </c>
      <c r="E711" s="35" t="s">
        <v>38</v>
      </c>
      <c r="F711" s="137">
        <v>1</v>
      </c>
      <c r="G711" s="84"/>
      <c r="H711" s="79"/>
      <c r="I711" s="79" t="str">
        <f>IF(ISBLANK(H711), "", ROUND(G711 * ROUND(H711, 2), 2))</f>
        <v/>
      </c>
      <c r="J711" s="85" t="s">
        <v>29</v>
      </c>
      <c r="K711" s="81">
        <v>0.2</v>
      </c>
      <c r="L711" s="26" t="b">
        <f>IF(AND(COUNTIF(TAUXTVA1:TAUXTVA4, K711) = 0, K711 &lt;&gt; 0), FALSE, IF(ISBLANK(K711), FALSE, TRUE))</f>
        <v>1</v>
      </c>
      <c r="M711" s="26" t="b">
        <f>IF(AND(A711 = "9", OR(J711 = "Variante", J711 = "Option")), FALSE, TRUE)</f>
        <v>1</v>
      </c>
      <c r="N711" s="82">
        <f>IF(AND(M711 = TRUE, L711 = TRUE), K711, "")</f>
        <v>0.2</v>
      </c>
      <c r="O711" s="80"/>
    </row>
    <row r="712" spans="1:15" s="26" customFormat="1" ht="12" x14ac:dyDescent="0.2">
      <c r="A712" s="77"/>
      <c r="B712" s="109"/>
      <c r="C712" s="35"/>
      <c r="D712" s="83"/>
      <c r="E712" s="35"/>
      <c r="F712" s="137"/>
      <c r="G712" s="84"/>
      <c r="H712" s="79"/>
      <c r="I712" s="79"/>
      <c r="J712" s="85"/>
      <c r="K712" s="81"/>
      <c r="N712" s="82"/>
      <c r="O712" s="80"/>
    </row>
    <row r="713" spans="1:15" s="26" customFormat="1" ht="12" x14ac:dyDescent="0.2">
      <c r="A713" s="77" t="s">
        <v>37</v>
      </c>
      <c r="B713" s="109" t="s">
        <v>419</v>
      </c>
      <c r="C713" s="35"/>
      <c r="D713" s="83" t="s">
        <v>802</v>
      </c>
      <c r="E713" s="35" t="s">
        <v>38</v>
      </c>
      <c r="F713" s="137">
        <v>1</v>
      </c>
      <c r="G713" s="84"/>
      <c r="H713" s="79"/>
      <c r="I713" s="79" t="str">
        <f>IF(ISBLANK(H713), "", ROUND(G713 * ROUND(H713, 2), 2))</f>
        <v/>
      </c>
      <c r="J713" s="85" t="s">
        <v>29</v>
      </c>
      <c r="K713" s="81">
        <v>0.2</v>
      </c>
      <c r="L713" s="26" t="b">
        <f>IF(AND(COUNTIF(TAUXTVA1:TAUXTVA4, K713) = 0, K713 &lt;&gt; 0), FALSE, IF(ISBLANK(K713), FALSE, TRUE))</f>
        <v>1</v>
      </c>
      <c r="M713" s="26" t="b">
        <f>IF(AND(A713 = "9", OR(J713 = "Variante", J713 = "Option")), FALSE, TRUE)</f>
        <v>1</v>
      </c>
      <c r="N713" s="82">
        <f>IF(AND(M713 = TRUE, L713 = TRUE), K713, "")</f>
        <v>0.2</v>
      </c>
      <c r="O713" s="80"/>
    </row>
    <row r="714" spans="1:15" s="26" customFormat="1" ht="12" x14ac:dyDescent="0.2">
      <c r="A714" s="77"/>
      <c r="B714" s="109"/>
      <c r="C714" s="35"/>
      <c r="D714" s="83"/>
      <c r="E714" s="35"/>
      <c r="F714" s="137"/>
      <c r="G714" s="84"/>
      <c r="H714" s="79"/>
      <c r="I714" s="79"/>
      <c r="J714" s="85"/>
      <c r="K714" s="81"/>
      <c r="N714" s="82"/>
      <c r="O714" s="80"/>
    </row>
    <row r="715" spans="1:15" s="26" customFormat="1" ht="12" x14ac:dyDescent="0.2">
      <c r="A715" s="77" t="s">
        <v>37</v>
      </c>
      <c r="B715" s="109" t="s">
        <v>420</v>
      </c>
      <c r="C715" s="35"/>
      <c r="D715" s="83" t="s">
        <v>839</v>
      </c>
      <c r="E715" s="35" t="s">
        <v>38</v>
      </c>
      <c r="F715" s="137">
        <v>1</v>
      </c>
      <c r="G715" s="84"/>
      <c r="H715" s="79"/>
      <c r="I715" s="79" t="s">
        <v>919</v>
      </c>
      <c r="J715" s="85" t="s">
        <v>29</v>
      </c>
      <c r="K715" s="81">
        <v>0.2</v>
      </c>
      <c r="L715" s="26" t="b">
        <f>IF(AND(COUNTIF(TAUXTVA1:TAUXTVA4, K715) = 0, K715 &lt;&gt; 0), FALSE, IF(ISBLANK(K715), FALSE, TRUE))</f>
        <v>1</v>
      </c>
      <c r="M715" s="26" t="b">
        <f>IF(AND(A715 = "9", OR(J715 = "Variante", J715 = "Option")), FALSE, TRUE)</f>
        <v>1</v>
      </c>
      <c r="N715" s="82">
        <f>IF(AND(M715 = TRUE, L715 = TRUE), K715, "")</f>
        <v>0.2</v>
      </c>
      <c r="O715" s="80"/>
    </row>
    <row r="716" spans="1:15" s="26" customFormat="1" ht="12" x14ac:dyDescent="0.2">
      <c r="A716" s="77"/>
      <c r="B716" s="109"/>
      <c r="C716" s="35"/>
      <c r="D716" s="83"/>
      <c r="E716" s="35"/>
      <c r="F716" s="137"/>
      <c r="G716" s="84"/>
      <c r="H716" s="79"/>
      <c r="I716" s="79"/>
      <c r="J716" s="85"/>
      <c r="K716" s="81"/>
      <c r="N716" s="82"/>
      <c r="O716" s="80"/>
    </row>
    <row r="717" spans="1:15" s="26" customFormat="1" ht="12" x14ac:dyDescent="0.2">
      <c r="A717" s="77" t="s">
        <v>36</v>
      </c>
      <c r="B717" s="109" t="s">
        <v>421</v>
      </c>
      <c r="C717" s="35"/>
      <c r="D717" s="78" t="s">
        <v>177</v>
      </c>
      <c r="E717" s="57"/>
      <c r="F717" s="136"/>
      <c r="G717" s="57"/>
      <c r="H717" s="79"/>
      <c r="I717" s="79"/>
      <c r="J717" s="80"/>
      <c r="K717" s="81"/>
      <c r="N717" s="82"/>
      <c r="O717" s="80"/>
    </row>
    <row r="718" spans="1:15" s="26" customFormat="1" ht="12" x14ac:dyDescent="0.2">
      <c r="A718" s="77"/>
      <c r="B718" s="109"/>
      <c r="C718" s="35"/>
      <c r="D718" s="78"/>
      <c r="E718" s="57"/>
      <c r="F718" s="136"/>
      <c r="G718" s="57"/>
      <c r="H718" s="79"/>
      <c r="I718" s="79"/>
      <c r="J718" s="80"/>
      <c r="K718" s="81"/>
      <c r="N718" s="82"/>
      <c r="O718" s="80"/>
    </row>
    <row r="719" spans="1:15" s="26" customFormat="1" ht="12" x14ac:dyDescent="0.2">
      <c r="A719" s="77" t="s">
        <v>37</v>
      </c>
      <c r="B719" s="109" t="s">
        <v>422</v>
      </c>
      <c r="C719" s="35" t="s">
        <v>1000</v>
      </c>
      <c r="D719" s="83" t="s">
        <v>861</v>
      </c>
      <c r="E719" s="35" t="s">
        <v>54</v>
      </c>
      <c r="F719" s="146">
        <v>79</v>
      </c>
      <c r="G719" s="58"/>
      <c r="H719" s="79"/>
      <c r="I719" s="79" t="str">
        <f>IF(ISBLANK(H719), "", ROUND(G719 * ROUND(H719, 2), 2))</f>
        <v/>
      </c>
      <c r="J719" s="85" t="s">
        <v>29</v>
      </c>
      <c r="K719" s="81">
        <v>0.2</v>
      </c>
      <c r="L719" s="26" t="b">
        <f>IF(AND(COUNTIF(TAUXTVA1:TAUXTVA4, K719) = 0, K719 &lt;&gt; 0), FALSE, IF(ISBLANK(K719), FALSE, TRUE))</f>
        <v>1</v>
      </c>
      <c r="M719" s="26" t="b">
        <f>IF(AND(A719 = "9", OR(J719 = "Variante", J719 = "Option")), FALSE, TRUE)</f>
        <v>1</v>
      </c>
      <c r="N719" s="82">
        <f>IF(AND(M719 = TRUE, L719 = TRUE), K719, "")</f>
        <v>0.2</v>
      </c>
      <c r="O719" s="80"/>
    </row>
    <row r="720" spans="1:15" s="26" customFormat="1" ht="12" x14ac:dyDescent="0.2">
      <c r="A720" s="77"/>
      <c r="B720" s="109"/>
      <c r="C720" s="35"/>
      <c r="D720" s="83"/>
      <c r="E720" s="35"/>
      <c r="F720" s="146"/>
      <c r="G720" s="58"/>
      <c r="H720" s="79"/>
      <c r="I720" s="79"/>
      <c r="J720" s="85"/>
      <c r="K720" s="81"/>
      <c r="N720" s="82"/>
      <c r="O720" s="80"/>
    </row>
    <row r="721" spans="1:15" s="26" customFormat="1" ht="12" x14ac:dyDescent="0.2">
      <c r="A721" s="77" t="s">
        <v>37</v>
      </c>
      <c r="B721" s="109" t="s">
        <v>423</v>
      </c>
      <c r="C721" s="35" t="s">
        <v>1001</v>
      </c>
      <c r="D721" s="83" t="s">
        <v>885</v>
      </c>
      <c r="E721" s="35" t="s">
        <v>54</v>
      </c>
      <c r="F721" s="146">
        <v>17</v>
      </c>
      <c r="G721" s="58"/>
      <c r="H721" s="86"/>
      <c r="I721" s="87" t="str">
        <f>IF(ISBLANK(H721), "", ROUND(G721 * ROUND(H721, 2), 2))</f>
        <v/>
      </c>
      <c r="J721" s="85" t="s">
        <v>29</v>
      </c>
      <c r="K721" s="81">
        <v>0.2</v>
      </c>
      <c r="L721" s="26" t="b">
        <f>IF(AND(COUNTIF(TAUXTVA1:TAUXTVA4, K721) = 0, K721 &lt;&gt; 0), FALSE, IF(ISBLANK(K721), FALSE, TRUE))</f>
        <v>1</v>
      </c>
      <c r="M721" s="26" t="b">
        <f>IF(AND(A721 = "9", OR(J721 = "Variante", J721 = "Option")), FALSE, TRUE)</f>
        <v>1</v>
      </c>
      <c r="N721" s="82">
        <f>IF(AND(M721 = TRUE, L721 = TRUE), K721, "")</f>
        <v>0.2</v>
      </c>
      <c r="O721" s="80"/>
    </row>
    <row r="722" spans="1:15" s="26" customFormat="1" ht="12" x14ac:dyDescent="0.2">
      <c r="A722" s="77"/>
      <c r="B722" s="109"/>
      <c r="C722" s="35"/>
      <c r="D722" s="83"/>
      <c r="E722" s="35"/>
      <c r="F722" s="146"/>
      <c r="G722" s="58"/>
      <c r="H722" s="79"/>
      <c r="I722" s="79"/>
      <c r="J722" s="85"/>
      <c r="K722" s="81"/>
      <c r="N722" s="82"/>
      <c r="O722" s="80"/>
    </row>
    <row r="723" spans="1:15" s="14" customFormat="1" ht="12.75" customHeight="1" x14ac:dyDescent="0.2">
      <c r="A723" s="71" t="s">
        <v>40</v>
      </c>
      <c r="B723" s="38"/>
      <c r="C723" s="34"/>
      <c r="D723" s="88" t="s">
        <v>939</v>
      </c>
      <c r="E723" s="73"/>
      <c r="F723" s="139" t="s">
        <v>1</v>
      </c>
      <c r="G723" s="89"/>
      <c r="H723" s="74"/>
      <c r="I723" s="74">
        <f>IF(COUNTIF(M705:M721, FALSE) = COUNTIF(A705:A721, "9"), SUMIF(A705:A721, "9", I705:I721), SUMIF(M705:M721, TRUE, I705:I721))</f>
        <v>0</v>
      </c>
      <c r="J723" s="90" t="str">
        <f>IF(AND(COUNTIF(A705:A721, "9") &gt; 0, COUNTIF(M705:M721, FALSE) = COUNTIF(A705:A721, "9")), "Non totalisé", "")</f>
        <v/>
      </c>
      <c r="K723" s="75"/>
      <c r="N723" s="76"/>
      <c r="O723" s="12"/>
    </row>
    <row r="724" spans="1:15" s="14" customFormat="1" ht="12.75" customHeight="1" x14ac:dyDescent="0.2">
      <c r="A724" s="71"/>
      <c r="B724" s="38"/>
      <c r="C724" s="34"/>
      <c r="D724" s="88"/>
      <c r="E724" s="73"/>
      <c r="F724" s="139"/>
      <c r="G724" s="89"/>
      <c r="H724" s="74"/>
      <c r="I724" s="74"/>
      <c r="J724" s="90"/>
      <c r="K724" s="75"/>
      <c r="N724" s="76"/>
      <c r="O724" s="12"/>
    </row>
    <row r="725" spans="1:15" s="14" customFormat="1" x14ac:dyDescent="0.2">
      <c r="A725" s="71" t="s">
        <v>35</v>
      </c>
      <c r="B725" s="38"/>
      <c r="C725" s="34"/>
      <c r="D725" s="72" t="s">
        <v>70</v>
      </c>
      <c r="E725" s="73"/>
      <c r="F725" s="138"/>
      <c r="G725" s="73"/>
      <c r="H725" s="74"/>
      <c r="I725" s="74"/>
      <c r="J725" s="12"/>
      <c r="K725" s="75"/>
      <c r="N725" s="76"/>
      <c r="O725" s="12"/>
    </row>
    <row r="726" spans="1:15" s="14" customFormat="1" x14ac:dyDescent="0.2">
      <c r="A726" s="71"/>
      <c r="B726" s="38"/>
      <c r="C726" s="34"/>
      <c r="D726" s="72"/>
      <c r="E726" s="73"/>
      <c r="F726" s="138"/>
      <c r="G726" s="73"/>
      <c r="H726" s="74"/>
      <c r="I726" s="74"/>
      <c r="J726" s="12"/>
      <c r="K726" s="75"/>
      <c r="N726" s="76"/>
      <c r="O726" s="12"/>
    </row>
    <row r="727" spans="1:15" s="26" customFormat="1" ht="12" x14ac:dyDescent="0.2">
      <c r="A727" s="77" t="s">
        <v>36</v>
      </c>
      <c r="B727" s="109" t="s">
        <v>424</v>
      </c>
      <c r="C727" s="35"/>
      <c r="D727" s="78" t="s">
        <v>168</v>
      </c>
      <c r="E727" s="57"/>
      <c r="F727" s="136"/>
      <c r="G727" s="57"/>
      <c r="H727" s="79"/>
      <c r="I727" s="79"/>
      <c r="J727" s="80"/>
      <c r="K727" s="81"/>
      <c r="N727" s="82"/>
      <c r="O727" s="80"/>
    </row>
    <row r="728" spans="1:15" s="26" customFormat="1" ht="12" x14ac:dyDescent="0.2">
      <c r="A728" s="77"/>
      <c r="B728" s="109"/>
      <c r="C728" s="35"/>
      <c r="D728" s="78"/>
      <c r="E728" s="57"/>
      <c r="F728" s="136"/>
      <c r="G728" s="57"/>
      <c r="H728" s="79"/>
      <c r="I728" s="79"/>
      <c r="J728" s="80"/>
      <c r="K728" s="81"/>
      <c r="N728" s="82"/>
      <c r="O728" s="80"/>
    </row>
    <row r="729" spans="1:15" s="26" customFormat="1" ht="36" x14ac:dyDescent="0.2">
      <c r="A729" s="77" t="s">
        <v>37</v>
      </c>
      <c r="B729" s="109" t="s">
        <v>425</v>
      </c>
      <c r="C729" s="35" t="s">
        <v>997</v>
      </c>
      <c r="D729" s="83" t="s">
        <v>870</v>
      </c>
      <c r="E729" s="35" t="s">
        <v>39</v>
      </c>
      <c r="F729" s="137">
        <v>1</v>
      </c>
      <c r="G729" s="84"/>
      <c r="H729" s="79"/>
      <c r="I729" s="79" t="str">
        <f>IF(ISBLANK(H729), "", ROUND(G729 * ROUND(H729, 2), 2))</f>
        <v/>
      </c>
      <c r="J729" s="85" t="s">
        <v>29</v>
      </c>
      <c r="K729" s="81">
        <v>0.2</v>
      </c>
      <c r="L729" s="26" t="b">
        <f>IF(AND(COUNTIF(TAUXTVA1:TAUXTVA4, K729) = 0, K729 &lt;&gt; 0), FALSE, IF(ISBLANK(K729), FALSE, TRUE))</f>
        <v>1</v>
      </c>
      <c r="M729" s="26" t="b">
        <f>IF(AND(A729 = "9", OR(J729 = "Variante", J729 = "Option")), FALSE, TRUE)</f>
        <v>1</v>
      </c>
      <c r="N729" s="82">
        <f>IF(AND(M729 = TRUE, L729 = TRUE), K729, "")</f>
        <v>0.2</v>
      </c>
      <c r="O729" s="80"/>
    </row>
    <row r="730" spans="1:15" s="26" customFormat="1" ht="12" x14ac:dyDescent="0.2">
      <c r="A730" s="77"/>
      <c r="B730" s="109"/>
      <c r="C730" s="35"/>
      <c r="D730" s="83"/>
      <c r="E730" s="35"/>
      <c r="F730" s="137"/>
      <c r="G730" s="84"/>
      <c r="H730" s="79"/>
      <c r="I730" s="79"/>
      <c r="J730" s="85"/>
      <c r="K730" s="81"/>
      <c r="N730" s="82"/>
      <c r="O730" s="80"/>
    </row>
    <row r="731" spans="1:15" s="26" customFormat="1" ht="24" x14ac:dyDescent="0.2">
      <c r="A731" s="77" t="s">
        <v>37</v>
      </c>
      <c r="B731" s="109" t="s">
        <v>426</v>
      </c>
      <c r="C731" s="35" t="s">
        <v>999</v>
      </c>
      <c r="D731" s="83" t="s">
        <v>844</v>
      </c>
      <c r="E731" s="35" t="s">
        <v>38</v>
      </c>
      <c r="F731" s="137">
        <v>1</v>
      </c>
      <c r="G731" s="84"/>
      <c r="H731" s="79"/>
      <c r="I731" s="79" t="str">
        <f>IF(ISBLANK(H731), "", ROUND(G731 * ROUND(H731, 2), 2))</f>
        <v/>
      </c>
      <c r="J731" s="85" t="s">
        <v>29</v>
      </c>
      <c r="K731" s="81">
        <v>0.2</v>
      </c>
      <c r="L731" s="26" t="b">
        <f>IF(AND(COUNTIF(TAUXTVA1:TAUXTVA4, K731) = 0, K731 &lt;&gt; 0), FALSE, IF(ISBLANK(K731), FALSE, TRUE))</f>
        <v>1</v>
      </c>
      <c r="M731" s="26" t="b">
        <f>IF(AND(A731 = "9", OR(J731 = "Variante", J731 = "Option")), FALSE, TRUE)</f>
        <v>1</v>
      </c>
      <c r="N731" s="82">
        <f>IF(AND(M731 = TRUE, L731 = TRUE), K731, "")</f>
        <v>0.2</v>
      </c>
      <c r="O731" s="80"/>
    </row>
    <row r="732" spans="1:15" s="26" customFormat="1" ht="12" x14ac:dyDescent="0.2">
      <c r="A732" s="77"/>
      <c r="B732" s="109"/>
      <c r="C732" s="35"/>
      <c r="D732" s="83"/>
      <c r="E732" s="35"/>
      <c r="F732" s="137"/>
      <c r="G732" s="84"/>
      <c r="H732" s="79"/>
      <c r="I732" s="79"/>
      <c r="J732" s="85"/>
      <c r="K732" s="81"/>
      <c r="N732" s="82"/>
      <c r="O732" s="80"/>
    </row>
    <row r="733" spans="1:15" s="26" customFormat="1" ht="12" x14ac:dyDescent="0.2">
      <c r="A733" s="77" t="s">
        <v>36</v>
      </c>
      <c r="B733" s="109" t="s">
        <v>427</v>
      </c>
      <c r="C733" s="35"/>
      <c r="D733" s="78" t="s">
        <v>148</v>
      </c>
      <c r="E733" s="57"/>
      <c r="F733" s="136"/>
      <c r="G733" s="57"/>
      <c r="H733" s="79"/>
      <c r="I733" s="79"/>
      <c r="J733" s="80"/>
      <c r="K733" s="81"/>
      <c r="N733" s="82"/>
      <c r="O733" s="80"/>
    </row>
    <row r="734" spans="1:15" s="26" customFormat="1" ht="12" x14ac:dyDescent="0.2">
      <c r="A734" s="77"/>
      <c r="B734" s="109"/>
      <c r="C734" s="35"/>
      <c r="D734" s="78"/>
      <c r="E734" s="57"/>
      <c r="F734" s="136"/>
      <c r="G734" s="57"/>
      <c r="H734" s="79"/>
      <c r="I734" s="79"/>
      <c r="J734" s="80"/>
      <c r="K734" s="81"/>
      <c r="N734" s="82"/>
      <c r="O734" s="80"/>
    </row>
    <row r="735" spans="1:15" s="26" customFormat="1" ht="12" x14ac:dyDescent="0.2">
      <c r="A735" s="77" t="s">
        <v>37</v>
      </c>
      <c r="B735" s="109" t="s">
        <v>428</v>
      </c>
      <c r="C735" s="35" t="s">
        <v>996</v>
      </c>
      <c r="D735" s="83" t="s">
        <v>886</v>
      </c>
      <c r="E735" s="35" t="s">
        <v>39</v>
      </c>
      <c r="F735" s="137">
        <v>1</v>
      </c>
      <c r="G735" s="84"/>
      <c r="H735" s="79"/>
      <c r="I735" s="79" t="str">
        <f>IF(ISBLANK(H735), "", ROUND(G735 * ROUND(H735, 2), 2))</f>
        <v/>
      </c>
      <c r="J735" s="85" t="s">
        <v>29</v>
      </c>
      <c r="K735" s="81">
        <v>0.2</v>
      </c>
      <c r="L735" s="26" t="b">
        <f>IF(AND(COUNTIF(TAUXTVA1:TAUXTVA4, K735) = 0, K735 &lt;&gt; 0), FALSE, IF(ISBLANK(K735), FALSE, TRUE))</f>
        <v>1</v>
      </c>
      <c r="M735" s="26" t="b">
        <f>IF(AND(A735 = "9", OR(J735 = "Variante", J735 = "Option")), FALSE, TRUE)</f>
        <v>1</v>
      </c>
      <c r="N735" s="82">
        <f>IF(AND(M735 = TRUE, L735 = TRUE), K735, "")</f>
        <v>0.2</v>
      </c>
      <c r="O735" s="80"/>
    </row>
    <row r="736" spans="1:15" s="26" customFormat="1" ht="12" x14ac:dyDescent="0.2">
      <c r="A736" s="77"/>
      <c r="B736" s="109"/>
      <c r="C736" s="35"/>
      <c r="D736" s="83"/>
      <c r="E736" s="35"/>
      <c r="F736" s="137"/>
      <c r="G736" s="84"/>
      <c r="H736" s="79"/>
      <c r="I736" s="79"/>
      <c r="J736" s="85"/>
      <c r="K736" s="81"/>
      <c r="N736" s="82"/>
      <c r="O736" s="80"/>
    </row>
    <row r="737" spans="1:15" s="26" customFormat="1" ht="12" x14ac:dyDescent="0.2">
      <c r="A737" s="77" t="s">
        <v>36</v>
      </c>
      <c r="B737" s="109" t="s">
        <v>429</v>
      </c>
      <c r="C737" s="35"/>
      <c r="D737" s="78" t="s">
        <v>177</v>
      </c>
      <c r="E737" s="57"/>
      <c r="F737" s="136"/>
      <c r="G737" s="57"/>
      <c r="H737" s="79"/>
      <c r="I737" s="79"/>
      <c r="J737" s="80"/>
      <c r="K737" s="81"/>
      <c r="N737" s="82"/>
      <c r="O737" s="80"/>
    </row>
    <row r="738" spans="1:15" s="26" customFormat="1" ht="12" x14ac:dyDescent="0.2">
      <c r="A738" s="77"/>
      <c r="B738" s="109"/>
      <c r="C738" s="35"/>
      <c r="D738" s="78"/>
      <c r="E738" s="57"/>
      <c r="F738" s="136"/>
      <c r="G738" s="57"/>
      <c r="H738" s="79"/>
      <c r="I738" s="79"/>
      <c r="J738" s="80"/>
      <c r="K738" s="81"/>
      <c r="N738" s="82"/>
      <c r="O738" s="80"/>
    </row>
    <row r="739" spans="1:15" s="26" customFormat="1" ht="12" x14ac:dyDescent="0.2">
      <c r="A739" s="77" t="s">
        <v>37</v>
      </c>
      <c r="B739" s="109" t="s">
        <v>430</v>
      </c>
      <c r="C739" s="35" t="s">
        <v>1000</v>
      </c>
      <c r="D739" s="83" t="s">
        <v>856</v>
      </c>
      <c r="E739" s="35" t="s">
        <v>39</v>
      </c>
      <c r="F739" s="137">
        <v>1</v>
      </c>
      <c r="G739" s="84"/>
      <c r="H739" s="86"/>
      <c r="I739" s="87" t="str">
        <f>IF(ISBLANK(H739), "", ROUND(G739 * ROUND(H739, 2), 2))</f>
        <v/>
      </c>
      <c r="J739" s="85" t="s">
        <v>29</v>
      </c>
      <c r="K739" s="81">
        <v>0.2</v>
      </c>
      <c r="L739" s="26" t="b">
        <f>IF(AND(COUNTIF(TAUXTVA1:TAUXTVA4, K739) = 0, K739 &lt;&gt; 0), FALSE, IF(ISBLANK(K739), FALSE, TRUE))</f>
        <v>1</v>
      </c>
      <c r="M739" s="26" t="b">
        <f>IF(AND(A739 = "9", OR(J739 = "Variante", J739 = "Option")), FALSE, TRUE)</f>
        <v>1</v>
      </c>
      <c r="N739" s="82">
        <f>IF(AND(M739 = TRUE, L739 = TRUE), K739, "")</f>
        <v>0.2</v>
      </c>
      <c r="O739" s="80"/>
    </row>
    <row r="740" spans="1:15" s="26" customFormat="1" ht="12" x14ac:dyDescent="0.2">
      <c r="A740" s="77"/>
      <c r="B740" s="109"/>
      <c r="C740" s="35"/>
      <c r="D740" s="83"/>
      <c r="E740" s="35"/>
      <c r="F740" s="137"/>
      <c r="G740" s="84"/>
      <c r="H740" s="79"/>
      <c r="I740" s="79"/>
      <c r="J740" s="85"/>
      <c r="K740" s="81"/>
      <c r="N740" s="82"/>
      <c r="O740" s="80"/>
    </row>
    <row r="741" spans="1:15" s="14" customFormat="1" ht="12.75" customHeight="1" x14ac:dyDescent="0.2">
      <c r="A741" s="71" t="s">
        <v>40</v>
      </c>
      <c r="B741" s="38"/>
      <c r="C741" s="34"/>
      <c r="D741" s="88" t="s">
        <v>940</v>
      </c>
      <c r="E741" s="73"/>
      <c r="F741" s="139" t="s">
        <v>1</v>
      </c>
      <c r="G741" s="89"/>
      <c r="H741" s="74"/>
      <c r="I741" s="74">
        <f>IF(COUNTIF(M725:M739, FALSE) = COUNTIF(A725:A739, "9"), SUMIF(A725:A739, "9", I725:I739), SUMIF(M725:M739, TRUE, I725:I739))</f>
        <v>0</v>
      </c>
      <c r="J741" s="90" t="str">
        <f>IF(AND(COUNTIF(A725:A739, "9") &gt; 0, COUNTIF(M725:M739, FALSE) = COUNTIF(A725:A739, "9")), "Non totalisé", "")</f>
        <v/>
      </c>
      <c r="K741" s="75"/>
      <c r="N741" s="76"/>
      <c r="O741" s="12"/>
    </row>
    <row r="742" spans="1:15" s="14" customFormat="1" ht="12.75" customHeight="1" x14ac:dyDescent="0.2">
      <c r="A742" s="71"/>
      <c r="B742" s="38"/>
      <c r="C742" s="34"/>
      <c r="D742" s="88"/>
      <c r="E742" s="73"/>
      <c r="F742" s="139"/>
      <c r="G742" s="89"/>
      <c r="H742" s="74"/>
      <c r="I742" s="74"/>
      <c r="J742" s="90"/>
      <c r="K742" s="75"/>
      <c r="N742" s="76"/>
      <c r="O742" s="12"/>
    </row>
    <row r="743" spans="1:15" s="14" customFormat="1" x14ac:dyDescent="0.2">
      <c r="A743" s="71" t="s">
        <v>35</v>
      </c>
      <c r="B743" s="38"/>
      <c r="C743" s="34"/>
      <c r="D743" s="72" t="s">
        <v>71</v>
      </c>
      <c r="E743" s="73"/>
      <c r="F743" s="138"/>
      <c r="G743" s="73"/>
      <c r="H743" s="74"/>
      <c r="I743" s="74"/>
      <c r="J743" s="12"/>
      <c r="K743" s="75"/>
      <c r="N743" s="76"/>
      <c r="O743" s="12"/>
    </row>
    <row r="744" spans="1:15" s="14" customFormat="1" x14ac:dyDescent="0.2">
      <c r="A744" s="71"/>
      <c r="B744" s="38"/>
      <c r="C744" s="34"/>
      <c r="D744" s="72"/>
      <c r="E744" s="73"/>
      <c r="F744" s="138"/>
      <c r="G744" s="73"/>
      <c r="H744" s="74"/>
      <c r="I744" s="74"/>
      <c r="J744" s="12"/>
      <c r="K744" s="75"/>
      <c r="N744" s="76"/>
      <c r="O744" s="12"/>
    </row>
    <row r="745" spans="1:15" s="26" customFormat="1" ht="12" x14ac:dyDescent="0.2">
      <c r="A745" s="77" t="s">
        <v>36</v>
      </c>
      <c r="B745" s="109" t="s">
        <v>431</v>
      </c>
      <c r="C745" s="35" t="s">
        <v>993</v>
      </c>
      <c r="D745" s="78" t="s">
        <v>151</v>
      </c>
      <c r="E745" s="57"/>
      <c r="F745" s="136"/>
      <c r="G745" s="57"/>
      <c r="H745" s="79"/>
      <c r="I745" s="79"/>
      <c r="J745" s="80"/>
      <c r="K745" s="81"/>
      <c r="N745" s="82"/>
      <c r="O745" s="80"/>
    </row>
    <row r="746" spans="1:15" s="26" customFormat="1" ht="12" x14ac:dyDescent="0.2">
      <c r="A746" s="77"/>
      <c r="B746" s="109"/>
      <c r="C746" s="35"/>
      <c r="D746" s="78"/>
      <c r="E746" s="57"/>
      <c r="F746" s="136"/>
      <c r="G746" s="57"/>
      <c r="H746" s="79"/>
      <c r="I746" s="79"/>
      <c r="J746" s="80"/>
      <c r="K746" s="81"/>
      <c r="N746" s="82"/>
      <c r="O746" s="80"/>
    </row>
    <row r="747" spans="1:15" s="26" customFormat="1" ht="12" x14ac:dyDescent="0.2">
      <c r="A747" s="77" t="s">
        <v>37</v>
      </c>
      <c r="B747" s="109" t="s">
        <v>432</v>
      </c>
      <c r="C747" s="35"/>
      <c r="D747" s="83" t="s">
        <v>837</v>
      </c>
      <c r="E747" s="35" t="s">
        <v>38</v>
      </c>
      <c r="F747" s="137">
        <v>1</v>
      </c>
      <c r="G747" s="84"/>
      <c r="H747" s="79"/>
      <c r="I747" s="79" t="str">
        <f>IF(ISBLANK(H747), "", ROUND(G747 * ROUND(H747, 2), 2))</f>
        <v/>
      </c>
      <c r="J747" s="85" t="s">
        <v>29</v>
      </c>
      <c r="K747" s="81">
        <v>0.2</v>
      </c>
      <c r="L747" s="26" t="b">
        <f>IF(AND(COUNTIF(TAUXTVA1:TAUXTVA4, K747) = 0, K747 &lt;&gt; 0), FALSE, IF(ISBLANK(K747), FALSE, TRUE))</f>
        <v>1</v>
      </c>
      <c r="M747" s="26" t="b">
        <f>IF(AND(A747 = "9", OR(J747 = "Variante", J747 = "Option")), FALSE, TRUE)</f>
        <v>1</v>
      </c>
      <c r="N747" s="82">
        <f>IF(AND(M747 = TRUE, L747 = TRUE), K747, "")</f>
        <v>0.2</v>
      </c>
      <c r="O747" s="80"/>
    </row>
    <row r="748" spans="1:15" s="26" customFormat="1" ht="12" x14ac:dyDescent="0.2">
      <c r="A748" s="77"/>
      <c r="B748" s="109"/>
      <c r="C748" s="35"/>
      <c r="D748" s="83"/>
      <c r="E748" s="35"/>
      <c r="F748" s="137"/>
      <c r="G748" s="84"/>
      <c r="H748" s="79"/>
      <c r="I748" s="79"/>
      <c r="J748" s="85"/>
      <c r="K748" s="81"/>
      <c r="N748" s="82"/>
      <c r="O748" s="80"/>
    </row>
    <row r="749" spans="1:15" s="26" customFormat="1" ht="12" x14ac:dyDescent="0.2">
      <c r="A749" s="77" t="s">
        <v>37</v>
      </c>
      <c r="B749" s="109" t="s">
        <v>433</v>
      </c>
      <c r="C749" s="35"/>
      <c r="D749" s="83" t="s">
        <v>838</v>
      </c>
      <c r="E749" s="35" t="s">
        <v>38</v>
      </c>
      <c r="F749" s="137">
        <v>1</v>
      </c>
      <c r="G749" s="84"/>
      <c r="H749" s="79"/>
      <c r="I749" s="79" t="str">
        <f>IF(ISBLANK(H749), "", ROUND(G749 * ROUND(H749, 2), 2))</f>
        <v/>
      </c>
      <c r="J749" s="85" t="s">
        <v>29</v>
      </c>
      <c r="K749" s="81">
        <v>0.2</v>
      </c>
      <c r="L749" s="26" t="b">
        <f>IF(AND(COUNTIF(TAUXTVA1:TAUXTVA4, K749) = 0, K749 &lt;&gt; 0), FALSE, IF(ISBLANK(K749), FALSE, TRUE))</f>
        <v>1</v>
      </c>
      <c r="M749" s="26" t="b">
        <f>IF(AND(A749 = "9", OR(J749 = "Variante", J749 = "Option")), FALSE, TRUE)</f>
        <v>1</v>
      </c>
      <c r="N749" s="82">
        <f>IF(AND(M749 = TRUE, L749 = TRUE), K749, "")</f>
        <v>0.2</v>
      </c>
      <c r="O749" s="80"/>
    </row>
    <row r="750" spans="1:15" s="26" customFormat="1" ht="12" x14ac:dyDescent="0.2">
      <c r="A750" s="77"/>
      <c r="B750" s="109"/>
      <c r="C750" s="35"/>
      <c r="D750" s="83"/>
      <c r="E750" s="35"/>
      <c r="F750" s="137"/>
      <c r="G750" s="84"/>
      <c r="H750" s="79"/>
      <c r="I750" s="79"/>
      <c r="J750" s="85"/>
      <c r="K750" s="81"/>
      <c r="N750" s="82"/>
      <c r="O750" s="80"/>
    </row>
    <row r="751" spans="1:15" s="26" customFormat="1" ht="12" x14ac:dyDescent="0.2">
      <c r="A751" s="77" t="s">
        <v>37</v>
      </c>
      <c r="B751" s="109" t="s">
        <v>434</v>
      </c>
      <c r="C751" s="35"/>
      <c r="D751" s="83" t="s">
        <v>802</v>
      </c>
      <c r="E751" s="35" t="s">
        <v>38</v>
      </c>
      <c r="F751" s="137">
        <v>1</v>
      </c>
      <c r="G751" s="84"/>
      <c r="H751" s="79"/>
      <c r="I751" s="79" t="str">
        <f>IF(ISBLANK(H751), "", ROUND(G751 * ROUND(H751, 2), 2))</f>
        <v/>
      </c>
      <c r="J751" s="85" t="s">
        <v>29</v>
      </c>
      <c r="K751" s="81">
        <v>0.2</v>
      </c>
      <c r="L751" s="26" t="b">
        <f>IF(AND(COUNTIF(TAUXTVA1:TAUXTVA4, K751) = 0, K751 &lt;&gt; 0), FALSE, IF(ISBLANK(K751), FALSE, TRUE))</f>
        <v>1</v>
      </c>
      <c r="M751" s="26" t="b">
        <f>IF(AND(A751 = "9", OR(J751 = "Variante", J751 = "Option")), FALSE, TRUE)</f>
        <v>1</v>
      </c>
      <c r="N751" s="82">
        <f>IF(AND(M751 = TRUE, L751 = TRUE), K751, "")</f>
        <v>0.2</v>
      </c>
      <c r="O751" s="80"/>
    </row>
    <row r="752" spans="1:15" s="26" customFormat="1" ht="12" x14ac:dyDescent="0.2">
      <c r="A752" s="77"/>
      <c r="B752" s="109"/>
      <c r="C752" s="35"/>
      <c r="D752" s="83"/>
      <c r="E752" s="35"/>
      <c r="F752" s="137"/>
      <c r="G752" s="84"/>
      <c r="H752" s="79"/>
      <c r="I752" s="79"/>
      <c r="J752" s="85"/>
      <c r="K752" s="81"/>
      <c r="N752" s="82"/>
      <c r="O752" s="80"/>
    </row>
    <row r="753" spans="1:15" s="26" customFormat="1" ht="12" x14ac:dyDescent="0.2">
      <c r="A753" s="77" t="s">
        <v>37</v>
      </c>
      <c r="B753" s="109" t="s">
        <v>435</v>
      </c>
      <c r="C753" s="35"/>
      <c r="D753" s="83" t="s">
        <v>839</v>
      </c>
      <c r="E753" s="35" t="s">
        <v>38</v>
      </c>
      <c r="F753" s="137">
        <v>1</v>
      </c>
      <c r="G753" s="84"/>
      <c r="H753" s="79"/>
      <c r="I753" s="79" t="s">
        <v>919</v>
      </c>
      <c r="J753" s="85" t="s">
        <v>29</v>
      </c>
      <c r="K753" s="81">
        <v>0.2</v>
      </c>
      <c r="L753" s="26" t="b">
        <f>IF(AND(COUNTIF(TAUXTVA1:TAUXTVA4, K753) = 0, K753 &lt;&gt; 0), FALSE, IF(ISBLANK(K753), FALSE, TRUE))</f>
        <v>1</v>
      </c>
      <c r="M753" s="26" t="b">
        <f>IF(AND(A753 = "9", OR(J753 = "Variante", J753 = "Option")), FALSE, TRUE)</f>
        <v>1</v>
      </c>
      <c r="N753" s="82">
        <f>IF(AND(M753 = TRUE, L753 = TRUE), K753, "")</f>
        <v>0.2</v>
      </c>
      <c r="O753" s="80"/>
    </row>
    <row r="754" spans="1:15" s="26" customFormat="1" ht="12" x14ac:dyDescent="0.2">
      <c r="A754" s="77"/>
      <c r="B754" s="109"/>
      <c r="C754" s="35"/>
      <c r="D754" s="83"/>
      <c r="E754" s="35"/>
      <c r="F754" s="137"/>
      <c r="G754" s="84"/>
      <c r="H754" s="79"/>
      <c r="I754" s="79"/>
      <c r="J754" s="85"/>
      <c r="K754" s="81"/>
      <c r="N754" s="82"/>
      <c r="O754" s="80"/>
    </row>
    <row r="755" spans="1:15" s="26" customFormat="1" ht="12" x14ac:dyDescent="0.2">
      <c r="A755" s="77" t="s">
        <v>36</v>
      </c>
      <c r="B755" s="109" t="s">
        <v>436</v>
      </c>
      <c r="C755" s="35"/>
      <c r="D755" s="78" t="s">
        <v>168</v>
      </c>
      <c r="E755" s="57"/>
      <c r="F755" s="136"/>
      <c r="G755" s="57"/>
      <c r="H755" s="79"/>
      <c r="I755" s="79"/>
      <c r="J755" s="80"/>
      <c r="K755" s="81"/>
      <c r="N755" s="82"/>
      <c r="O755" s="80"/>
    </row>
    <row r="756" spans="1:15" s="26" customFormat="1" ht="12" x14ac:dyDescent="0.2">
      <c r="A756" s="77"/>
      <c r="B756" s="109"/>
      <c r="C756" s="35"/>
      <c r="D756" s="78"/>
      <c r="E756" s="57"/>
      <c r="F756" s="136"/>
      <c r="G756" s="57"/>
      <c r="H756" s="79"/>
      <c r="I756" s="79"/>
      <c r="J756" s="80"/>
      <c r="K756" s="81"/>
      <c r="N756" s="82"/>
      <c r="O756" s="80"/>
    </row>
    <row r="757" spans="1:15" s="26" customFormat="1" ht="36" x14ac:dyDescent="0.2">
      <c r="A757" s="77" t="s">
        <v>37</v>
      </c>
      <c r="B757" s="109" t="s">
        <v>437</v>
      </c>
      <c r="C757" s="35" t="s">
        <v>997</v>
      </c>
      <c r="D757" s="83" t="s">
        <v>864</v>
      </c>
      <c r="E757" s="35" t="s">
        <v>39</v>
      </c>
      <c r="F757" s="137">
        <v>2</v>
      </c>
      <c r="G757" s="84"/>
      <c r="H757" s="79"/>
      <c r="I757" s="79" t="str">
        <f>IF(ISBLANK(H757), "", ROUND(G757 * ROUND(H757, 2), 2))</f>
        <v/>
      </c>
      <c r="J757" s="85" t="s">
        <v>29</v>
      </c>
      <c r="K757" s="81">
        <v>0.2</v>
      </c>
      <c r="L757" s="26" t="b">
        <f>IF(AND(COUNTIF(TAUXTVA1:TAUXTVA4, K757) = 0, K757 &lt;&gt; 0), FALSE, IF(ISBLANK(K757), FALSE, TRUE))</f>
        <v>1</v>
      </c>
      <c r="M757" s="26" t="b">
        <f>IF(AND(A757 = "9", OR(J757 = "Variante", J757 = "Option")), FALSE, TRUE)</f>
        <v>1</v>
      </c>
      <c r="N757" s="82">
        <f>IF(AND(M757 = TRUE, L757 = TRUE), K757, "")</f>
        <v>0.2</v>
      </c>
      <c r="O757" s="80"/>
    </row>
    <row r="758" spans="1:15" s="26" customFormat="1" ht="12" x14ac:dyDescent="0.2">
      <c r="A758" s="77"/>
      <c r="B758" s="109"/>
      <c r="C758" s="35"/>
      <c r="D758" s="83"/>
      <c r="E758" s="35"/>
      <c r="F758" s="137"/>
      <c r="G758" s="84"/>
      <c r="H758" s="79"/>
      <c r="I758" s="79"/>
      <c r="J758" s="85"/>
      <c r="K758" s="81"/>
      <c r="N758" s="82"/>
      <c r="O758" s="80"/>
    </row>
    <row r="759" spans="1:15" s="26" customFormat="1" ht="24" x14ac:dyDescent="0.2">
      <c r="A759" s="77" t="s">
        <v>37</v>
      </c>
      <c r="B759" s="109" t="s">
        <v>438</v>
      </c>
      <c r="C759" s="35" t="s">
        <v>998</v>
      </c>
      <c r="D759" s="83" t="s">
        <v>843</v>
      </c>
      <c r="E759" s="35" t="s">
        <v>38</v>
      </c>
      <c r="F759" s="137">
        <v>1</v>
      </c>
      <c r="G759" s="84"/>
      <c r="H759" s="79"/>
      <c r="I759" s="79" t="str">
        <f>IF(ISBLANK(H759), "", ROUND(G759 * ROUND(H759, 2), 2))</f>
        <v/>
      </c>
      <c r="J759" s="85" t="s">
        <v>29</v>
      </c>
      <c r="K759" s="81">
        <v>0.2</v>
      </c>
      <c r="L759" s="26" t="b">
        <f>IF(AND(COUNTIF(TAUXTVA1:TAUXTVA4, K759) = 0, K759 &lt;&gt; 0), FALSE, IF(ISBLANK(K759), FALSE, TRUE))</f>
        <v>1</v>
      </c>
      <c r="M759" s="26" t="b">
        <f>IF(AND(A759 = "9", OR(J759 = "Variante", J759 = "Option")), FALSE, TRUE)</f>
        <v>1</v>
      </c>
      <c r="N759" s="82">
        <f>IF(AND(M759 = TRUE, L759 = TRUE), K759, "")</f>
        <v>0.2</v>
      </c>
      <c r="O759" s="80"/>
    </row>
    <row r="760" spans="1:15" s="26" customFormat="1" ht="12" x14ac:dyDescent="0.2">
      <c r="A760" s="77"/>
      <c r="B760" s="109"/>
      <c r="C760" s="35"/>
      <c r="D760" s="83"/>
      <c r="E760" s="35"/>
      <c r="F760" s="137"/>
      <c r="G760" s="84"/>
      <c r="H760" s="79"/>
      <c r="I760" s="79"/>
      <c r="J760" s="85"/>
      <c r="K760" s="81"/>
      <c r="N760" s="82"/>
      <c r="O760" s="80"/>
    </row>
    <row r="761" spans="1:15" s="26" customFormat="1" ht="24" x14ac:dyDescent="0.2">
      <c r="A761" s="77" t="s">
        <v>37</v>
      </c>
      <c r="B761" s="109" t="s">
        <v>439</v>
      </c>
      <c r="C761" s="35" t="s">
        <v>999</v>
      </c>
      <c r="D761" s="83" t="s">
        <v>844</v>
      </c>
      <c r="E761" s="35" t="s">
        <v>38</v>
      </c>
      <c r="F761" s="137">
        <v>1</v>
      </c>
      <c r="G761" s="84"/>
      <c r="H761" s="79"/>
      <c r="I761" s="79" t="str">
        <f>IF(ISBLANK(H761), "", ROUND(G761 * ROUND(H761, 2), 2))</f>
        <v/>
      </c>
      <c r="J761" s="85" t="s">
        <v>29</v>
      </c>
      <c r="K761" s="81">
        <v>0.2</v>
      </c>
      <c r="L761" s="26" t="b">
        <f>IF(AND(COUNTIF(TAUXTVA1:TAUXTVA4, K761) = 0, K761 &lt;&gt; 0), FALSE, IF(ISBLANK(K761), FALSE, TRUE))</f>
        <v>1</v>
      </c>
      <c r="M761" s="26" t="b">
        <f>IF(AND(A761 = "9", OR(J761 = "Variante", J761 = "Option")), FALSE, TRUE)</f>
        <v>1</v>
      </c>
      <c r="N761" s="82">
        <f>IF(AND(M761 = TRUE, L761 = TRUE), K761, "")</f>
        <v>0.2</v>
      </c>
      <c r="O761" s="80"/>
    </row>
    <row r="762" spans="1:15" s="26" customFormat="1" ht="12" x14ac:dyDescent="0.2">
      <c r="A762" s="77"/>
      <c r="B762" s="109"/>
      <c r="C762" s="35"/>
      <c r="D762" s="83"/>
      <c r="E762" s="35"/>
      <c r="F762" s="137"/>
      <c r="G762" s="84"/>
      <c r="H762" s="79"/>
      <c r="I762" s="79"/>
      <c r="J762" s="85"/>
      <c r="K762" s="81"/>
      <c r="N762" s="82"/>
      <c r="O762" s="80"/>
    </row>
    <row r="763" spans="1:15" s="26" customFormat="1" ht="12" x14ac:dyDescent="0.2">
      <c r="A763" s="77" t="s">
        <v>36</v>
      </c>
      <c r="B763" s="109" t="s">
        <v>440</v>
      </c>
      <c r="C763" s="35"/>
      <c r="D763" s="78" t="s">
        <v>148</v>
      </c>
      <c r="E763" s="57"/>
      <c r="F763" s="136"/>
      <c r="G763" s="57"/>
      <c r="H763" s="79"/>
      <c r="I763" s="79"/>
      <c r="J763" s="80"/>
      <c r="K763" s="81"/>
      <c r="N763" s="82"/>
      <c r="O763" s="80"/>
    </row>
    <row r="764" spans="1:15" s="26" customFormat="1" ht="12" x14ac:dyDescent="0.2">
      <c r="A764" s="77"/>
      <c r="B764" s="109"/>
      <c r="C764" s="35"/>
      <c r="D764" s="78"/>
      <c r="E764" s="57"/>
      <c r="F764" s="136"/>
      <c r="G764" s="57"/>
      <c r="H764" s="79"/>
      <c r="I764" s="79"/>
      <c r="J764" s="80"/>
      <c r="K764" s="81"/>
      <c r="N764" s="82"/>
      <c r="O764" s="80"/>
    </row>
    <row r="765" spans="1:15" s="26" customFormat="1" ht="24" x14ac:dyDescent="0.2">
      <c r="A765" s="77" t="s">
        <v>37</v>
      </c>
      <c r="B765" s="109" t="s">
        <v>441</v>
      </c>
      <c r="C765" s="35" t="s">
        <v>996</v>
      </c>
      <c r="D765" s="83" t="s">
        <v>887</v>
      </c>
      <c r="E765" s="35" t="s">
        <v>39</v>
      </c>
      <c r="F765" s="137">
        <v>1</v>
      </c>
      <c r="G765" s="84"/>
      <c r="H765" s="79"/>
      <c r="I765" s="79" t="str">
        <f>IF(ISBLANK(H765), "", ROUND(G765 * ROUND(H765, 2), 2))</f>
        <v/>
      </c>
      <c r="J765" s="85" t="s">
        <v>29</v>
      </c>
      <c r="K765" s="81">
        <v>0.2</v>
      </c>
      <c r="L765" s="26" t="b">
        <f>IF(AND(COUNTIF(TAUXTVA1:TAUXTVA4, K765) = 0, K765 &lt;&gt; 0), FALSE, IF(ISBLANK(K765), FALSE, TRUE))</f>
        <v>1</v>
      </c>
      <c r="M765" s="26" t="b">
        <f>IF(AND(A765 = "9", OR(J765 = "Variante", J765 = "Option")), FALSE, TRUE)</f>
        <v>1</v>
      </c>
      <c r="N765" s="82">
        <f>IF(AND(M765 = TRUE, L765 = TRUE), K765, "")</f>
        <v>0.2</v>
      </c>
      <c r="O765" s="80"/>
    </row>
    <row r="766" spans="1:15" s="26" customFormat="1" ht="12" x14ac:dyDescent="0.2">
      <c r="A766" s="77"/>
      <c r="B766" s="109"/>
      <c r="C766" s="35"/>
      <c r="D766" s="83"/>
      <c r="E766" s="35"/>
      <c r="F766" s="137"/>
      <c r="G766" s="84"/>
      <c r="H766" s="79"/>
      <c r="I766" s="79"/>
      <c r="J766" s="85"/>
      <c r="K766" s="81"/>
      <c r="N766" s="82"/>
      <c r="O766" s="80"/>
    </row>
    <row r="767" spans="1:15" s="26" customFormat="1" ht="12" x14ac:dyDescent="0.2">
      <c r="A767" s="77" t="s">
        <v>37</v>
      </c>
      <c r="B767" s="109" t="s">
        <v>442</v>
      </c>
      <c r="C767" s="35" t="s">
        <v>996</v>
      </c>
      <c r="D767" s="83" t="s">
        <v>888</v>
      </c>
      <c r="E767" s="35" t="s">
        <v>39</v>
      </c>
      <c r="F767" s="137">
        <v>1</v>
      </c>
      <c r="G767" s="84"/>
      <c r="H767" s="79"/>
      <c r="I767" s="79" t="str">
        <f>IF(ISBLANK(H767), "", ROUND(G767 * ROUND(H767, 2), 2))</f>
        <v/>
      </c>
      <c r="J767" s="85" t="s">
        <v>29</v>
      </c>
      <c r="K767" s="81">
        <v>0.2</v>
      </c>
      <c r="L767" s="26" t="b">
        <f>IF(AND(COUNTIF(TAUXTVA1:TAUXTVA4, K767) = 0, K767 &lt;&gt; 0), FALSE, IF(ISBLANK(K767), FALSE, TRUE))</f>
        <v>1</v>
      </c>
      <c r="M767" s="26" t="b">
        <f>IF(AND(A767 = "9", OR(J767 = "Variante", J767 = "Option")), FALSE, TRUE)</f>
        <v>1</v>
      </c>
      <c r="N767" s="82">
        <f>IF(AND(M767 = TRUE, L767 = TRUE), K767, "")</f>
        <v>0.2</v>
      </c>
      <c r="O767" s="80"/>
    </row>
    <row r="768" spans="1:15" s="26" customFormat="1" ht="12" x14ac:dyDescent="0.2">
      <c r="A768" s="77"/>
      <c r="B768" s="109"/>
      <c r="C768" s="35"/>
      <c r="D768" s="83"/>
      <c r="E768" s="35"/>
      <c r="F768" s="137"/>
      <c r="G768" s="84"/>
      <c r="H768" s="79"/>
      <c r="I768" s="79"/>
      <c r="J768" s="85"/>
      <c r="K768" s="81"/>
      <c r="N768" s="82"/>
      <c r="O768" s="80"/>
    </row>
    <row r="769" spans="1:15" s="26" customFormat="1" ht="12" x14ac:dyDescent="0.2">
      <c r="A769" s="77" t="s">
        <v>37</v>
      </c>
      <c r="B769" s="109" t="s">
        <v>443</v>
      </c>
      <c r="C769" s="35" t="s">
        <v>996</v>
      </c>
      <c r="D769" s="83" t="s">
        <v>811</v>
      </c>
      <c r="E769" s="35" t="s">
        <v>39</v>
      </c>
      <c r="F769" s="137">
        <v>1</v>
      </c>
      <c r="G769" s="84"/>
      <c r="H769" s="79"/>
      <c r="I769" s="79" t="str">
        <f>IF(ISBLANK(H769), "", ROUND(G769 * ROUND(H769, 2), 2))</f>
        <v/>
      </c>
      <c r="J769" s="85" t="s">
        <v>29</v>
      </c>
      <c r="K769" s="81">
        <v>0.2</v>
      </c>
      <c r="L769" s="26" t="b">
        <f>IF(AND(COUNTIF(TAUXTVA1:TAUXTVA4, K769) = 0, K769 &lt;&gt; 0), FALSE, IF(ISBLANK(K769), FALSE, TRUE))</f>
        <v>1</v>
      </c>
      <c r="M769" s="26" t="b">
        <f>IF(AND(A769 = "9", OR(J769 = "Variante", J769 = "Option")), FALSE, TRUE)</f>
        <v>1</v>
      </c>
      <c r="N769" s="82">
        <f>IF(AND(M769 = TRUE, L769 = TRUE), K769, "")</f>
        <v>0.2</v>
      </c>
      <c r="O769" s="80"/>
    </row>
    <row r="770" spans="1:15" s="26" customFormat="1" ht="12" x14ac:dyDescent="0.2">
      <c r="A770" s="77"/>
      <c r="B770" s="109"/>
      <c r="C770" s="35"/>
      <c r="D770" s="83"/>
      <c r="E770" s="35"/>
      <c r="F770" s="137"/>
      <c r="G770" s="84"/>
      <c r="H770" s="79"/>
      <c r="I770" s="79"/>
      <c r="J770" s="85"/>
      <c r="K770" s="81"/>
      <c r="N770" s="82"/>
      <c r="O770" s="80"/>
    </row>
    <row r="771" spans="1:15" s="26" customFormat="1" ht="12" x14ac:dyDescent="0.2">
      <c r="A771" s="77" t="s">
        <v>37</v>
      </c>
      <c r="B771" s="109" t="s">
        <v>444</v>
      </c>
      <c r="C771" s="35" t="s">
        <v>996</v>
      </c>
      <c r="D771" s="83" t="s">
        <v>889</v>
      </c>
      <c r="E771" s="35" t="s">
        <v>55</v>
      </c>
      <c r="F771" s="146">
        <v>17</v>
      </c>
      <c r="G771" s="58"/>
      <c r="H771" s="79"/>
      <c r="I771" s="79" t="str">
        <f>IF(ISBLANK(H771), "", ROUND(G771 * ROUND(H771, 2), 2))</f>
        <v/>
      </c>
      <c r="J771" s="85" t="s">
        <v>29</v>
      </c>
      <c r="K771" s="81">
        <v>0.2</v>
      </c>
      <c r="L771" s="26" t="b">
        <f>IF(AND(COUNTIF(TAUXTVA1:TAUXTVA4, K771) = 0, K771 &lt;&gt; 0), FALSE, IF(ISBLANK(K771), FALSE, TRUE))</f>
        <v>1</v>
      </c>
      <c r="M771" s="26" t="b">
        <f>IF(AND(A771 = "9", OR(J771 = "Variante", J771 = "Option")), FALSE, TRUE)</f>
        <v>1</v>
      </c>
      <c r="N771" s="82">
        <f>IF(AND(M771 = TRUE, L771 = TRUE), K771, "")</f>
        <v>0.2</v>
      </c>
      <c r="O771" s="80"/>
    </row>
    <row r="772" spans="1:15" s="26" customFormat="1" ht="12" x14ac:dyDescent="0.2">
      <c r="A772" s="77"/>
      <c r="B772" s="109"/>
      <c r="C772" s="35"/>
      <c r="D772" s="83"/>
      <c r="E772" s="35"/>
      <c r="F772" s="146"/>
      <c r="G772" s="58"/>
      <c r="H772" s="79"/>
      <c r="I772" s="79"/>
      <c r="J772" s="85"/>
      <c r="K772" s="81"/>
      <c r="N772" s="82"/>
      <c r="O772" s="80"/>
    </row>
    <row r="773" spans="1:15" s="26" customFormat="1" ht="12" x14ac:dyDescent="0.2">
      <c r="A773" s="77" t="s">
        <v>36</v>
      </c>
      <c r="B773" s="109" t="s">
        <v>445</v>
      </c>
      <c r="C773" s="35"/>
      <c r="D773" s="78" t="s">
        <v>177</v>
      </c>
      <c r="E773" s="57"/>
      <c r="F773" s="136"/>
      <c r="G773" s="57"/>
      <c r="H773" s="79"/>
      <c r="I773" s="79"/>
      <c r="J773" s="80"/>
      <c r="K773" s="81"/>
      <c r="N773" s="82"/>
      <c r="O773" s="80"/>
    </row>
    <row r="774" spans="1:15" s="26" customFormat="1" ht="12" x14ac:dyDescent="0.2">
      <c r="A774" s="77"/>
      <c r="B774" s="109"/>
      <c r="C774" s="35"/>
      <c r="D774" s="78"/>
      <c r="E774" s="57"/>
      <c r="F774" s="136"/>
      <c r="G774" s="57"/>
      <c r="H774" s="79"/>
      <c r="I774" s="79"/>
      <c r="J774" s="80"/>
      <c r="K774" s="81"/>
      <c r="N774" s="82"/>
      <c r="O774" s="80"/>
    </row>
    <row r="775" spans="1:15" s="26" customFormat="1" ht="12" x14ac:dyDescent="0.2">
      <c r="A775" s="77" t="s">
        <v>37</v>
      </c>
      <c r="B775" s="109" t="s">
        <v>446</v>
      </c>
      <c r="C775" s="35" t="s">
        <v>1000</v>
      </c>
      <c r="D775" s="83" t="s">
        <v>861</v>
      </c>
      <c r="E775" s="35" t="s">
        <v>54</v>
      </c>
      <c r="F775" s="146">
        <v>170</v>
      </c>
      <c r="G775" s="58"/>
      <c r="H775" s="79"/>
      <c r="I775" s="79" t="str">
        <f>IF(ISBLANK(H775), "", ROUND(G775 * ROUND(H775, 2), 2))</f>
        <v/>
      </c>
      <c r="J775" s="85" t="s">
        <v>29</v>
      </c>
      <c r="K775" s="81">
        <v>0.2</v>
      </c>
      <c r="L775" s="26" t="b">
        <f>IF(AND(COUNTIF(TAUXTVA1:TAUXTVA4, K775) = 0, K775 &lt;&gt; 0), FALSE, IF(ISBLANK(K775), FALSE, TRUE))</f>
        <v>1</v>
      </c>
      <c r="M775" s="26" t="b">
        <f>IF(AND(A775 = "9", OR(J775 = "Variante", J775 = "Option")), FALSE, TRUE)</f>
        <v>1</v>
      </c>
      <c r="N775" s="82">
        <f>IF(AND(M775 = TRUE, L775 = TRUE), K775, "")</f>
        <v>0.2</v>
      </c>
      <c r="O775" s="80"/>
    </row>
    <row r="776" spans="1:15" s="26" customFormat="1" ht="12" x14ac:dyDescent="0.2">
      <c r="A776" s="77"/>
      <c r="B776" s="109"/>
      <c r="C776" s="35"/>
      <c r="D776" s="83"/>
      <c r="E776" s="35"/>
      <c r="F776" s="146"/>
      <c r="G776" s="58"/>
      <c r="H776" s="79"/>
      <c r="I776" s="79"/>
      <c r="J776" s="85"/>
      <c r="K776" s="81"/>
      <c r="N776" s="82"/>
      <c r="O776" s="80"/>
    </row>
    <row r="777" spans="1:15" s="26" customFormat="1" ht="12" x14ac:dyDescent="0.2">
      <c r="A777" s="77" t="s">
        <v>37</v>
      </c>
      <c r="B777" s="109" t="s">
        <v>447</v>
      </c>
      <c r="C777" s="35" t="s">
        <v>1000</v>
      </c>
      <c r="D777" s="83" t="s">
        <v>856</v>
      </c>
      <c r="E777" s="35" t="s">
        <v>39</v>
      </c>
      <c r="F777" s="137">
        <v>2</v>
      </c>
      <c r="G777" s="84"/>
      <c r="H777" s="79"/>
      <c r="I777" s="79" t="str">
        <f>IF(ISBLANK(H777), "", ROUND(G777 * ROUND(H777, 2), 2))</f>
        <v/>
      </c>
      <c r="J777" s="85" t="s">
        <v>29</v>
      </c>
      <c r="K777" s="81">
        <v>0.2</v>
      </c>
      <c r="L777" s="26" t="b">
        <f>IF(AND(COUNTIF(TAUXTVA1:TAUXTVA4, K777) = 0, K777 &lt;&gt; 0), FALSE, IF(ISBLANK(K777), FALSE, TRUE))</f>
        <v>1</v>
      </c>
      <c r="M777" s="26" t="b">
        <f>IF(AND(A777 = "9", OR(J777 = "Variante", J777 = "Option")), FALSE, TRUE)</f>
        <v>1</v>
      </c>
      <c r="N777" s="82">
        <f>IF(AND(M777 = TRUE, L777 = TRUE), K777, "")</f>
        <v>0.2</v>
      </c>
      <c r="O777" s="80"/>
    </row>
    <row r="778" spans="1:15" s="26" customFormat="1" ht="12" x14ac:dyDescent="0.2">
      <c r="A778" s="77"/>
      <c r="B778" s="109"/>
      <c r="C778" s="35"/>
      <c r="D778" s="83"/>
      <c r="E778" s="35"/>
      <c r="F778" s="137"/>
      <c r="G778" s="84"/>
      <c r="H778" s="79"/>
      <c r="I778" s="79"/>
      <c r="J778" s="85"/>
      <c r="K778" s="81"/>
      <c r="N778" s="82"/>
      <c r="O778" s="80"/>
    </row>
    <row r="779" spans="1:15" s="26" customFormat="1" ht="12" x14ac:dyDescent="0.2">
      <c r="A779" s="77" t="s">
        <v>37</v>
      </c>
      <c r="B779" s="109" t="s">
        <v>448</v>
      </c>
      <c r="C779" s="35" t="s">
        <v>1001</v>
      </c>
      <c r="D779" s="83" t="s">
        <v>890</v>
      </c>
      <c r="E779" s="35" t="s">
        <v>54</v>
      </c>
      <c r="F779" s="146">
        <v>48</v>
      </c>
      <c r="G779" s="58"/>
      <c r="H779" s="79"/>
      <c r="I779" s="79" t="str">
        <f>IF(ISBLANK(H779), "", ROUND(G779 * ROUND(H779, 2), 2))</f>
        <v/>
      </c>
      <c r="J779" s="85" t="s">
        <v>29</v>
      </c>
      <c r="K779" s="81">
        <v>0.2</v>
      </c>
      <c r="L779" s="26" t="b">
        <f>IF(AND(COUNTIF(TAUXTVA1:TAUXTVA4, K779) = 0, K779 &lt;&gt; 0), FALSE, IF(ISBLANK(K779), FALSE, TRUE))</f>
        <v>1</v>
      </c>
      <c r="M779" s="26" t="b">
        <f>IF(AND(A779 = "9", OR(J779 = "Variante", J779 = "Option")), FALSE, TRUE)</f>
        <v>1</v>
      </c>
      <c r="N779" s="82">
        <f>IF(AND(M779 = TRUE, L779 = TRUE), K779, "")</f>
        <v>0.2</v>
      </c>
      <c r="O779" s="80"/>
    </row>
    <row r="780" spans="1:15" s="26" customFormat="1" ht="12" x14ac:dyDescent="0.2">
      <c r="A780" s="77"/>
      <c r="B780" s="109"/>
      <c r="C780" s="35"/>
      <c r="D780" s="83"/>
      <c r="E780" s="35"/>
      <c r="F780" s="146"/>
      <c r="G780" s="58"/>
      <c r="H780" s="79"/>
      <c r="I780" s="79"/>
      <c r="J780" s="85"/>
      <c r="K780" s="81"/>
      <c r="N780" s="82"/>
      <c r="O780" s="80"/>
    </row>
    <row r="781" spans="1:15" s="26" customFormat="1" ht="12" x14ac:dyDescent="0.2">
      <c r="A781" s="77" t="s">
        <v>36</v>
      </c>
      <c r="B781" s="109" t="s">
        <v>449</v>
      </c>
      <c r="C781" s="35"/>
      <c r="D781" s="78" t="s">
        <v>186</v>
      </c>
      <c r="E781" s="57"/>
      <c r="F781" s="136"/>
      <c r="G781" s="57"/>
      <c r="H781" s="79"/>
      <c r="I781" s="79"/>
      <c r="J781" s="80"/>
      <c r="K781" s="81"/>
      <c r="N781" s="82"/>
      <c r="O781" s="80"/>
    </row>
    <row r="782" spans="1:15" s="26" customFormat="1" ht="12" x14ac:dyDescent="0.2">
      <c r="A782" s="77"/>
      <c r="B782" s="109"/>
      <c r="C782" s="35"/>
      <c r="D782" s="78"/>
      <c r="E782" s="57"/>
      <c r="F782" s="136"/>
      <c r="G782" s="57"/>
      <c r="H782" s="79"/>
      <c r="I782" s="79"/>
      <c r="J782" s="80"/>
      <c r="K782" s="81"/>
      <c r="N782" s="82"/>
      <c r="O782" s="80"/>
    </row>
    <row r="783" spans="1:15" s="26" customFormat="1" ht="12" x14ac:dyDescent="0.2">
      <c r="A783" s="77" t="s">
        <v>37</v>
      </c>
      <c r="B783" s="109" t="s">
        <v>450</v>
      </c>
      <c r="C783" s="35" t="s">
        <v>1002</v>
      </c>
      <c r="D783" s="83" t="s">
        <v>825</v>
      </c>
      <c r="E783" s="35" t="s">
        <v>55</v>
      </c>
      <c r="F783" s="146">
        <v>17</v>
      </c>
      <c r="G783" s="58"/>
      <c r="H783" s="86"/>
      <c r="I783" s="87" t="str">
        <f>IF(ISBLANK(H783), "", ROUND(G783 * ROUND(H783, 2), 2))</f>
        <v/>
      </c>
      <c r="J783" s="85" t="s">
        <v>29</v>
      </c>
      <c r="K783" s="81">
        <v>0.2</v>
      </c>
      <c r="L783" s="26" t="b">
        <f>IF(AND(COUNTIF(TAUXTVA1:TAUXTVA4, K783) = 0, K783 &lt;&gt; 0), FALSE, IF(ISBLANK(K783), FALSE, TRUE))</f>
        <v>1</v>
      </c>
      <c r="M783" s="26" t="b">
        <f>IF(AND(A783 = "9", OR(J783 = "Variante", J783 = "Option")), FALSE, TRUE)</f>
        <v>1</v>
      </c>
      <c r="N783" s="82">
        <f>IF(AND(M783 = TRUE, L783 = TRUE), K783, "")</f>
        <v>0.2</v>
      </c>
      <c r="O783" s="80"/>
    </row>
    <row r="784" spans="1:15" s="26" customFormat="1" ht="12" x14ac:dyDescent="0.2">
      <c r="A784" s="77"/>
      <c r="B784" s="109"/>
      <c r="C784" s="35"/>
      <c r="D784" s="83"/>
      <c r="E784" s="35"/>
      <c r="F784" s="146"/>
      <c r="G784" s="58"/>
      <c r="H784" s="79"/>
      <c r="I784" s="79"/>
      <c r="J784" s="85"/>
      <c r="K784" s="81"/>
      <c r="N784" s="82"/>
      <c r="O784" s="80"/>
    </row>
    <row r="785" spans="1:15" s="14" customFormat="1" ht="12.75" customHeight="1" x14ac:dyDescent="0.2">
      <c r="A785" s="71" t="s">
        <v>40</v>
      </c>
      <c r="B785" s="38"/>
      <c r="C785" s="34"/>
      <c r="D785" s="88" t="s">
        <v>941</v>
      </c>
      <c r="E785" s="73"/>
      <c r="F785" s="139" t="s">
        <v>1</v>
      </c>
      <c r="G785" s="89"/>
      <c r="H785" s="74"/>
      <c r="I785" s="74">
        <f>IF(COUNTIF(M743:M783, FALSE) = COUNTIF(A743:A783, "9"), SUMIF(A743:A783, "9", I743:I783), SUMIF(M743:M783, TRUE, I743:I783))</f>
        <v>0</v>
      </c>
      <c r="J785" s="90" t="str">
        <f>IF(AND(COUNTIF(A743:A783, "9") &gt; 0, COUNTIF(M743:M783, FALSE) = COUNTIF(A743:A783, "9")), "Non totalisé", "")</f>
        <v/>
      </c>
      <c r="K785" s="75"/>
      <c r="N785" s="76"/>
      <c r="O785" s="12"/>
    </row>
    <row r="786" spans="1:15" s="14" customFormat="1" ht="12.75" customHeight="1" x14ac:dyDescent="0.2">
      <c r="A786" s="71"/>
      <c r="B786" s="38"/>
      <c r="C786" s="34"/>
      <c r="D786" s="88"/>
      <c r="E786" s="73"/>
      <c r="F786" s="139"/>
      <c r="G786" s="89"/>
      <c r="H786" s="74"/>
      <c r="I786" s="74"/>
      <c r="J786" s="90"/>
      <c r="K786" s="75"/>
      <c r="N786" s="76"/>
      <c r="O786" s="12"/>
    </row>
    <row r="787" spans="1:15" s="14" customFormat="1" x14ac:dyDescent="0.2">
      <c r="A787" s="71" t="s">
        <v>35</v>
      </c>
      <c r="B787" s="38"/>
      <c r="C787" s="34"/>
      <c r="D787" s="72" t="s">
        <v>72</v>
      </c>
      <c r="E787" s="73"/>
      <c r="F787" s="138"/>
      <c r="G787" s="73"/>
      <c r="H787" s="74"/>
      <c r="I787" s="74"/>
      <c r="J787" s="12"/>
      <c r="K787" s="75"/>
      <c r="N787" s="76"/>
      <c r="O787" s="12"/>
    </row>
    <row r="788" spans="1:15" s="14" customFormat="1" x14ac:dyDescent="0.2">
      <c r="A788" s="71"/>
      <c r="B788" s="38"/>
      <c r="C788" s="34"/>
      <c r="D788" s="72"/>
      <c r="E788" s="73"/>
      <c r="F788" s="138"/>
      <c r="G788" s="73"/>
      <c r="H788" s="74"/>
      <c r="I788" s="74"/>
      <c r="J788" s="12"/>
      <c r="K788" s="75"/>
      <c r="N788" s="76"/>
      <c r="O788" s="12"/>
    </row>
    <row r="789" spans="1:15" s="26" customFormat="1" ht="12" x14ac:dyDescent="0.2">
      <c r="A789" s="77" t="s">
        <v>36</v>
      </c>
      <c r="B789" s="109" t="s">
        <v>451</v>
      </c>
      <c r="C789" s="35" t="s">
        <v>994</v>
      </c>
      <c r="D789" s="78" t="s">
        <v>142</v>
      </c>
      <c r="E789" s="57"/>
      <c r="F789" s="136"/>
      <c r="G789" s="57"/>
      <c r="H789" s="79"/>
      <c r="I789" s="79"/>
      <c r="J789" s="80"/>
      <c r="K789" s="81"/>
      <c r="N789" s="82"/>
      <c r="O789" s="80"/>
    </row>
    <row r="790" spans="1:15" s="26" customFormat="1" ht="12" x14ac:dyDescent="0.2">
      <c r="A790" s="77"/>
      <c r="B790" s="109"/>
      <c r="C790" s="35"/>
      <c r="D790" s="78"/>
      <c r="E790" s="57"/>
      <c r="F790" s="136"/>
      <c r="G790" s="57"/>
      <c r="H790" s="79"/>
      <c r="I790" s="79"/>
      <c r="J790" s="80"/>
      <c r="K790" s="81"/>
      <c r="N790" s="82"/>
      <c r="O790" s="80"/>
    </row>
    <row r="791" spans="1:15" s="26" customFormat="1" ht="12" x14ac:dyDescent="0.2">
      <c r="A791" s="77" t="s">
        <v>37</v>
      </c>
      <c r="B791" s="109" t="s">
        <v>452</v>
      </c>
      <c r="C791" s="35"/>
      <c r="D791" s="83" t="s">
        <v>837</v>
      </c>
      <c r="E791" s="35" t="s">
        <v>38</v>
      </c>
      <c r="F791" s="137">
        <v>1</v>
      </c>
      <c r="G791" s="84"/>
      <c r="H791" s="79"/>
      <c r="I791" s="79" t="str">
        <f>IF(ISBLANK(H791), "", ROUND(G791 * ROUND(H791, 2), 2))</f>
        <v/>
      </c>
      <c r="J791" s="85" t="s">
        <v>29</v>
      </c>
      <c r="K791" s="81">
        <v>0.2</v>
      </c>
      <c r="L791" s="26" t="b">
        <f>IF(AND(COUNTIF(TAUXTVA1:TAUXTVA4, K791) = 0, K791 &lt;&gt; 0), FALSE, IF(ISBLANK(K791), FALSE, TRUE))</f>
        <v>1</v>
      </c>
      <c r="M791" s="26" t="b">
        <f>IF(AND(A791 = "9", OR(J791 = "Variante", J791 = "Option")), FALSE, TRUE)</f>
        <v>1</v>
      </c>
      <c r="N791" s="82">
        <f>IF(AND(M791 = TRUE, L791 = TRUE), K791, "")</f>
        <v>0.2</v>
      </c>
      <c r="O791" s="80"/>
    </row>
    <row r="792" spans="1:15" s="26" customFormat="1" ht="12" x14ac:dyDescent="0.2">
      <c r="A792" s="77"/>
      <c r="B792" s="109"/>
      <c r="C792" s="35"/>
      <c r="D792" s="83"/>
      <c r="E792" s="35"/>
      <c r="F792" s="137"/>
      <c r="G792" s="84"/>
      <c r="H792" s="79"/>
      <c r="I792" s="79"/>
      <c r="J792" s="85"/>
      <c r="K792" s="81"/>
      <c r="N792" s="82"/>
      <c r="O792" s="80"/>
    </row>
    <row r="793" spans="1:15" s="26" customFormat="1" ht="12" x14ac:dyDescent="0.2">
      <c r="A793" s="77" t="s">
        <v>37</v>
      </c>
      <c r="B793" s="109" t="s">
        <v>453</v>
      </c>
      <c r="C793" s="35"/>
      <c r="D793" s="83" t="s">
        <v>838</v>
      </c>
      <c r="E793" s="35" t="s">
        <v>38</v>
      </c>
      <c r="F793" s="137">
        <v>1</v>
      </c>
      <c r="G793" s="84"/>
      <c r="H793" s="79"/>
      <c r="I793" s="79" t="str">
        <f>IF(ISBLANK(H793), "", ROUND(G793 * ROUND(H793, 2), 2))</f>
        <v/>
      </c>
      <c r="J793" s="85" t="s">
        <v>29</v>
      </c>
      <c r="K793" s="81">
        <v>0.2</v>
      </c>
      <c r="L793" s="26" t="b">
        <f>IF(AND(COUNTIF(TAUXTVA1:TAUXTVA4, K793) = 0, K793 &lt;&gt; 0), FALSE, IF(ISBLANK(K793), FALSE, TRUE))</f>
        <v>1</v>
      </c>
      <c r="M793" s="26" t="b">
        <f>IF(AND(A793 = "9", OR(J793 = "Variante", J793 = "Option")), FALSE, TRUE)</f>
        <v>1</v>
      </c>
      <c r="N793" s="82">
        <f>IF(AND(M793 = TRUE, L793 = TRUE), K793, "")</f>
        <v>0.2</v>
      </c>
      <c r="O793" s="80"/>
    </row>
    <row r="794" spans="1:15" s="26" customFormat="1" ht="12" x14ac:dyDescent="0.2">
      <c r="A794" s="77"/>
      <c r="B794" s="109"/>
      <c r="C794" s="35"/>
      <c r="D794" s="83"/>
      <c r="E794" s="35"/>
      <c r="F794" s="137"/>
      <c r="G794" s="84"/>
      <c r="H794" s="79"/>
      <c r="I794" s="79"/>
      <c r="J794" s="85"/>
      <c r="K794" s="81"/>
      <c r="N794" s="82"/>
      <c r="O794" s="80"/>
    </row>
    <row r="795" spans="1:15" s="26" customFormat="1" ht="12" x14ac:dyDescent="0.2">
      <c r="A795" s="77" t="s">
        <v>37</v>
      </c>
      <c r="B795" s="109" t="s">
        <v>454</v>
      </c>
      <c r="C795" s="35"/>
      <c r="D795" s="83" t="s">
        <v>802</v>
      </c>
      <c r="E795" s="35" t="s">
        <v>38</v>
      </c>
      <c r="F795" s="137">
        <v>1</v>
      </c>
      <c r="G795" s="84"/>
      <c r="H795" s="79"/>
      <c r="I795" s="79" t="str">
        <f>IF(ISBLANK(H795), "", ROUND(G795 * ROUND(H795, 2), 2))</f>
        <v/>
      </c>
      <c r="J795" s="85" t="s">
        <v>29</v>
      </c>
      <c r="K795" s="81">
        <v>0.2</v>
      </c>
      <c r="L795" s="26" t="b">
        <f>IF(AND(COUNTIF(TAUXTVA1:TAUXTVA4, K795) = 0, K795 &lt;&gt; 0), FALSE, IF(ISBLANK(K795), FALSE, TRUE))</f>
        <v>1</v>
      </c>
      <c r="M795" s="26" t="b">
        <f>IF(AND(A795 = "9", OR(J795 = "Variante", J795 = "Option")), FALSE, TRUE)</f>
        <v>1</v>
      </c>
      <c r="N795" s="82">
        <f>IF(AND(M795 = TRUE, L795 = TRUE), K795, "")</f>
        <v>0.2</v>
      </c>
      <c r="O795" s="80"/>
    </row>
    <row r="796" spans="1:15" s="26" customFormat="1" ht="12" x14ac:dyDescent="0.2">
      <c r="A796" s="77"/>
      <c r="B796" s="109"/>
      <c r="C796" s="35"/>
      <c r="D796" s="83"/>
      <c r="E796" s="35"/>
      <c r="F796" s="137"/>
      <c r="G796" s="84"/>
      <c r="H796" s="79"/>
      <c r="I796" s="79"/>
      <c r="J796" s="85"/>
      <c r="K796" s="81"/>
      <c r="N796" s="82"/>
      <c r="O796" s="80"/>
    </row>
    <row r="797" spans="1:15" s="26" customFormat="1" ht="12" x14ac:dyDescent="0.2">
      <c r="A797" s="77" t="s">
        <v>37</v>
      </c>
      <c r="B797" s="109" t="s">
        <v>455</v>
      </c>
      <c r="C797" s="35"/>
      <c r="D797" s="83" t="s">
        <v>839</v>
      </c>
      <c r="E797" s="35" t="s">
        <v>38</v>
      </c>
      <c r="F797" s="137">
        <v>1</v>
      </c>
      <c r="G797" s="84"/>
      <c r="H797" s="79"/>
      <c r="I797" s="79" t="s">
        <v>919</v>
      </c>
      <c r="J797" s="85" t="s">
        <v>29</v>
      </c>
      <c r="K797" s="81">
        <v>0.2</v>
      </c>
      <c r="L797" s="26" t="b">
        <f>IF(AND(COUNTIF(TAUXTVA1:TAUXTVA4, K797) = 0, K797 &lt;&gt; 0), FALSE, IF(ISBLANK(K797), FALSE, TRUE))</f>
        <v>1</v>
      </c>
      <c r="M797" s="26" t="b">
        <f>IF(AND(A797 = "9", OR(J797 = "Variante", J797 = "Option")), FALSE, TRUE)</f>
        <v>1</v>
      </c>
      <c r="N797" s="82">
        <f>IF(AND(M797 = TRUE, L797 = TRUE), K797, "")</f>
        <v>0.2</v>
      </c>
      <c r="O797" s="80"/>
    </row>
    <row r="798" spans="1:15" s="26" customFormat="1" ht="12" x14ac:dyDescent="0.2">
      <c r="A798" s="77"/>
      <c r="B798" s="109"/>
      <c r="C798" s="35"/>
      <c r="D798" s="83"/>
      <c r="E798" s="35"/>
      <c r="F798" s="137"/>
      <c r="G798" s="84"/>
      <c r="H798" s="79"/>
      <c r="I798" s="79"/>
      <c r="J798" s="85"/>
      <c r="K798" s="81"/>
      <c r="N798" s="82"/>
      <c r="O798" s="80"/>
    </row>
    <row r="799" spans="1:15" s="26" customFormat="1" ht="12" x14ac:dyDescent="0.2">
      <c r="A799" s="77" t="s">
        <v>36</v>
      </c>
      <c r="B799" s="109" t="s">
        <v>456</v>
      </c>
      <c r="C799" s="35"/>
      <c r="D799" s="78" t="s">
        <v>148</v>
      </c>
      <c r="E799" s="57"/>
      <c r="F799" s="136"/>
      <c r="G799" s="57"/>
      <c r="H799" s="79"/>
      <c r="I799" s="79"/>
      <c r="J799" s="80"/>
      <c r="K799" s="81"/>
      <c r="N799" s="82"/>
      <c r="O799" s="80"/>
    </row>
    <row r="800" spans="1:15" s="26" customFormat="1" ht="12" x14ac:dyDescent="0.2">
      <c r="A800" s="77"/>
      <c r="B800" s="109"/>
      <c r="C800" s="35"/>
      <c r="D800" s="78"/>
      <c r="E800" s="57"/>
      <c r="F800" s="136"/>
      <c r="G800" s="57"/>
      <c r="H800" s="79"/>
      <c r="I800" s="79"/>
      <c r="J800" s="80"/>
      <c r="K800" s="81"/>
      <c r="N800" s="82"/>
      <c r="O800" s="80"/>
    </row>
    <row r="801" spans="1:15" s="26" customFormat="1" ht="12" x14ac:dyDescent="0.2">
      <c r="A801" s="77" t="s">
        <v>37</v>
      </c>
      <c r="B801" s="109" t="s">
        <v>457</v>
      </c>
      <c r="C801" s="35" t="s">
        <v>996</v>
      </c>
      <c r="D801" s="83" t="s">
        <v>818</v>
      </c>
      <c r="E801" s="35" t="s">
        <v>39</v>
      </c>
      <c r="F801" s="137">
        <v>1</v>
      </c>
      <c r="G801" s="84"/>
      <c r="H801" s="79"/>
      <c r="I801" s="79" t="str">
        <f>IF(ISBLANK(H801), "", ROUND(G801 * ROUND(H801, 2), 2))</f>
        <v/>
      </c>
      <c r="J801" s="85" t="s">
        <v>29</v>
      </c>
      <c r="K801" s="81">
        <v>0.2</v>
      </c>
      <c r="L801" s="26" t="b">
        <f>IF(AND(COUNTIF(TAUXTVA1:TAUXTVA4, K801) = 0, K801 &lt;&gt; 0), FALSE, IF(ISBLANK(K801), FALSE, TRUE))</f>
        <v>1</v>
      </c>
      <c r="M801" s="26" t="b">
        <f>IF(AND(A801 = "9", OR(J801 = "Variante", J801 = "Option")), FALSE, TRUE)</f>
        <v>1</v>
      </c>
      <c r="N801" s="82">
        <f>IF(AND(M801 = TRUE, L801 = TRUE), K801, "")</f>
        <v>0.2</v>
      </c>
      <c r="O801" s="80"/>
    </row>
    <row r="802" spans="1:15" s="26" customFormat="1" ht="12" x14ac:dyDescent="0.2">
      <c r="A802" s="77"/>
      <c r="B802" s="109"/>
      <c r="C802" s="35"/>
      <c r="D802" s="83"/>
      <c r="E802" s="35"/>
      <c r="F802" s="137"/>
      <c r="G802" s="84"/>
      <c r="H802" s="79"/>
      <c r="I802" s="79"/>
      <c r="J802" s="85"/>
      <c r="K802" s="81"/>
      <c r="N802" s="82"/>
      <c r="O802" s="80"/>
    </row>
    <row r="803" spans="1:15" s="26" customFormat="1" ht="12" x14ac:dyDescent="0.2">
      <c r="A803" s="77" t="s">
        <v>37</v>
      </c>
      <c r="B803" s="109" t="s">
        <v>458</v>
      </c>
      <c r="C803" s="35" t="s">
        <v>996</v>
      </c>
      <c r="D803" s="83" t="s">
        <v>891</v>
      </c>
      <c r="E803" s="35" t="s">
        <v>39</v>
      </c>
      <c r="F803" s="137">
        <v>1</v>
      </c>
      <c r="G803" s="84"/>
      <c r="H803" s="79"/>
      <c r="I803" s="79" t="str">
        <f>IF(ISBLANK(H803), "", ROUND(G803 * ROUND(H803, 2), 2))</f>
        <v/>
      </c>
      <c r="J803" s="85" t="s">
        <v>29</v>
      </c>
      <c r="K803" s="81">
        <v>0.2</v>
      </c>
      <c r="L803" s="26" t="b">
        <f>IF(AND(COUNTIF(TAUXTVA1:TAUXTVA4, K803) = 0, K803 &lt;&gt; 0), FALSE, IF(ISBLANK(K803), FALSE, TRUE))</f>
        <v>1</v>
      </c>
      <c r="M803" s="26" t="b">
        <f>IF(AND(A803 = "9", OR(J803 = "Variante", J803 = "Option")), FALSE, TRUE)</f>
        <v>1</v>
      </c>
      <c r="N803" s="82">
        <f>IF(AND(M803 = TRUE, L803 = TRUE), K803, "")</f>
        <v>0.2</v>
      </c>
      <c r="O803" s="80"/>
    </row>
    <row r="804" spans="1:15" s="26" customFormat="1" ht="12" x14ac:dyDescent="0.2">
      <c r="A804" s="77"/>
      <c r="B804" s="109"/>
      <c r="C804" s="35"/>
      <c r="D804" s="83"/>
      <c r="E804" s="35"/>
      <c r="F804" s="137"/>
      <c r="G804" s="84"/>
      <c r="H804" s="79"/>
      <c r="I804" s="79"/>
      <c r="J804" s="85"/>
      <c r="K804" s="81"/>
      <c r="N804" s="82"/>
      <c r="O804" s="80"/>
    </row>
    <row r="805" spans="1:15" s="26" customFormat="1" ht="12" x14ac:dyDescent="0.2">
      <c r="A805" s="77" t="s">
        <v>36</v>
      </c>
      <c r="B805" s="109" t="s">
        <v>459</v>
      </c>
      <c r="C805" s="35"/>
      <c r="D805" s="78" t="s">
        <v>177</v>
      </c>
      <c r="E805" s="57"/>
      <c r="F805" s="136"/>
      <c r="G805" s="57"/>
      <c r="H805" s="79"/>
      <c r="I805" s="79"/>
      <c r="J805" s="80"/>
      <c r="K805" s="81"/>
      <c r="N805" s="82"/>
      <c r="O805" s="80"/>
    </row>
    <row r="806" spans="1:15" s="26" customFormat="1" ht="12" x14ac:dyDescent="0.2">
      <c r="A806" s="77"/>
      <c r="B806" s="109"/>
      <c r="C806" s="35"/>
      <c r="D806" s="78"/>
      <c r="E806" s="57"/>
      <c r="F806" s="136"/>
      <c r="G806" s="57"/>
      <c r="H806" s="79"/>
      <c r="I806" s="79"/>
      <c r="J806" s="80"/>
      <c r="K806" s="81"/>
      <c r="N806" s="82"/>
      <c r="O806" s="80"/>
    </row>
    <row r="807" spans="1:15" s="26" customFormat="1" ht="12" x14ac:dyDescent="0.2">
      <c r="A807" s="77" t="s">
        <v>37</v>
      </c>
      <c r="B807" s="109" t="s">
        <v>460</v>
      </c>
      <c r="C807" s="35" t="s">
        <v>1000</v>
      </c>
      <c r="D807" s="83" t="s">
        <v>856</v>
      </c>
      <c r="E807" s="35" t="s">
        <v>39</v>
      </c>
      <c r="F807" s="137">
        <v>1</v>
      </c>
      <c r="G807" s="84"/>
      <c r="H807" s="86"/>
      <c r="I807" s="87" t="str">
        <f>IF(ISBLANK(H807), "", ROUND(G807 * ROUND(H807, 2), 2))</f>
        <v/>
      </c>
      <c r="J807" s="85" t="s">
        <v>29</v>
      </c>
      <c r="K807" s="81">
        <v>0.2</v>
      </c>
      <c r="L807" s="26" t="b">
        <f>IF(AND(COUNTIF(TAUXTVA1:TAUXTVA4, K807) = 0, K807 &lt;&gt; 0), FALSE, IF(ISBLANK(K807), FALSE, TRUE))</f>
        <v>1</v>
      </c>
      <c r="M807" s="26" t="b">
        <f>IF(AND(A807 = "9", OR(J807 = "Variante", J807 = "Option")), FALSE, TRUE)</f>
        <v>1</v>
      </c>
      <c r="N807" s="82">
        <f>IF(AND(M807 = TRUE, L807 = TRUE), K807, "")</f>
        <v>0.2</v>
      </c>
      <c r="O807" s="80"/>
    </row>
    <row r="808" spans="1:15" s="26" customFormat="1" ht="12" x14ac:dyDescent="0.2">
      <c r="A808" s="77"/>
      <c r="B808" s="109"/>
      <c r="C808" s="35"/>
      <c r="D808" s="83"/>
      <c r="E808" s="35"/>
      <c r="F808" s="137"/>
      <c r="G808" s="84"/>
      <c r="H808" s="79"/>
      <c r="I808" s="79"/>
      <c r="J808" s="85"/>
      <c r="K808" s="81"/>
      <c r="N808" s="82"/>
      <c r="O808" s="80"/>
    </row>
    <row r="809" spans="1:15" s="14" customFormat="1" ht="12.75" customHeight="1" x14ac:dyDescent="0.2">
      <c r="A809" s="71" t="s">
        <v>40</v>
      </c>
      <c r="B809" s="38"/>
      <c r="C809" s="34"/>
      <c r="D809" s="88" t="s">
        <v>942</v>
      </c>
      <c r="E809" s="73"/>
      <c r="F809" s="139" t="s">
        <v>1</v>
      </c>
      <c r="G809" s="89"/>
      <c r="H809" s="74"/>
      <c r="I809" s="74">
        <f>IF(COUNTIF(M787:M807, FALSE) = COUNTIF(A787:A807, "9"), SUMIF(A787:A807, "9", I787:I807), SUMIF(M787:M807, TRUE, I787:I807))</f>
        <v>0</v>
      </c>
      <c r="J809" s="90" t="str">
        <f>IF(AND(COUNTIF(A787:A807, "9") &gt; 0, COUNTIF(M787:M807, FALSE) = COUNTIF(A787:A807, "9")), "Non totalisé", "")</f>
        <v/>
      </c>
      <c r="K809" s="75"/>
      <c r="N809" s="76"/>
      <c r="O809" s="12"/>
    </row>
    <row r="810" spans="1:15" s="14" customFormat="1" ht="12.75" customHeight="1" x14ac:dyDescent="0.2">
      <c r="A810" s="71"/>
      <c r="B810" s="38"/>
      <c r="C810" s="34"/>
      <c r="D810" s="88"/>
      <c r="E810" s="73"/>
      <c r="F810" s="139"/>
      <c r="G810" s="89"/>
      <c r="H810" s="74"/>
      <c r="I810" s="74"/>
      <c r="J810" s="90"/>
      <c r="K810" s="75"/>
      <c r="N810" s="76"/>
      <c r="O810" s="12"/>
    </row>
    <row r="811" spans="1:15" s="14" customFormat="1" x14ac:dyDescent="0.2">
      <c r="A811" s="71" t="s">
        <v>35</v>
      </c>
      <c r="B811" s="38"/>
      <c r="C811" s="34"/>
      <c r="D811" s="72" t="s">
        <v>73</v>
      </c>
      <c r="E811" s="73"/>
      <c r="F811" s="138"/>
      <c r="G811" s="73"/>
      <c r="H811" s="74"/>
      <c r="I811" s="74"/>
      <c r="J811" s="12"/>
      <c r="K811" s="75"/>
      <c r="N811" s="76"/>
      <c r="O811" s="12"/>
    </row>
    <row r="812" spans="1:15" s="14" customFormat="1" x14ac:dyDescent="0.2">
      <c r="A812" s="71"/>
      <c r="B812" s="38"/>
      <c r="C812" s="34"/>
      <c r="D812" s="72"/>
      <c r="E812" s="73"/>
      <c r="F812" s="138"/>
      <c r="G812" s="73"/>
      <c r="H812" s="74"/>
      <c r="I812" s="74"/>
      <c r="J812" s="12"/>
      <c r="K812" s="75"/>
      <c r="N812" s="76"/>
      <c r="O812" s="12"/>
    </row>
    <row r="813" spans="1:15" s="26" customFormat="1" ht="12" x14ac:dyDescent="0.2">
      <c r="A813" s="77" t="s">
        <v>36</v>
      </c>
      <c r="B813" s="109" t="s">
        <v>461</v>
      </c>
      <c r="C813" s="35" t="s">
        <v>994</v>
      </c>
      <c r="D813" s="78" t="s">
        <v>142</v>
      </c>
      <c r="E813" s="57"/>
      <c r="F813" s="136"/>
      <c r="G813" s="57"/>
      <c r="H813" s="79"/>
      <c r="I813" s="79"/>
      <c r="J813" s="80"/>
      <c r="K813" s="81"/>
      <c r="N813" s="82"/>
      <c r="O813" s="80"/>
    </row>
    <row r="814" spans="1:15" s="26" customFormat="1" ht="12" x14ac:dyDescent="0.2">
      <c r="A814" s="77"/>
      <c r="B814" s="109"/>
      <c r="C814" s="35"/>
      <c r="D814" s="78"/>
      <c r="E814" s="57"/>
      <c r="F814" s="136"/>
      <c r="G814" s="57"/>
      <c r="H814" s="79"/>
      <c r="I814" s="79"/>
      <c r="J814" s="80"/>
      <c r="K814" s="81"/>
      <c r="N814" s="82"/>
      <c r="O814" s="80"/>
    </row>
    <row r="815" spans="1:15" s="26" customFormat="1" ht="12" x14ac:dyDescent="0.2">
      <c r="A815" s="77" t="s">
        <v>37</v>
      </c>
      <c r="B815" s="109" t="s">
        <v>462</v>
      </c>
      <c r="C815" s="35"/>
      <c r="D815" s="83" t="s">
        <v>837</v>
      </c>
      <c r="E815" s="35" t="s">
        <v>38</v>
      </c>
      <c r="F815" s="137">
        <v>1</v>
      </c>
      <c r="G815" s="84"/>
      <c r="H815" s="79"/>
      <c r="I815" s="79" t="str">
        <f>IF(ISBLANK(H815), "", ROUND(G815 * ROUND(H815, 2), 2))</f>
        <v/>
      </c>
      <c r="J815" s="85" t="s">
        <v>29</v>
      </c>
      <c r="K815" s="81">
        <v>0.2</v>
      </c>
      <c r="L815" s="26" t="b">
        <f>IF(AND(COUNTIF(TAUXTVA1:TAUXTVA4, K815) = 0, K815 &lt;&gt; 0), FALSE, IF(ISBLANK(K815), FALSE, TRUE))</f>
        <v>1</v>
      </c>
      <c r="M815" s="26" t="b">
        <f>IF(AND(A815 = "9", OR(J815 = "Variante", J815 = "Option")), FALSE, TRUE)</f>
        <v>1</v>
      </c>
      <c r="N815" s="82">
        <f>IF(AND(M815 = TRUE, L815 = TRUE), K815, "")</f>
        <v>0.2</v>
      </c>
      <c r="O815" s="80"/>
    </row>
    <row r="816" spans="1:15" s="26" customFormat="1" ht="12" x14ac:dyDescent="0.2">
      <c r="A816" s="77"/>
      <c r="B816" s="109"/>
      <c r="C816" s="35"/>
      <c r="D816" s="83"/>
      <c r="E816" s="35"/>
      <c r="F816" s="137"/>
      <c r="G816" s="84"/>
      <c r="H816" s="79"/>
      <c r="I816" s="79"/>
      <c r="J816" s="85"/>
      <c r="K816" s="81"/>
      <c r="N816" s="82"/>
      <c r="O816" s="80"/>
    </row>
    <row r="817" spans="1:15" s="26" customFormat="1" ht="12" x14ac:dyDescent="0.2">
      <c r="A817" s="77" t="s">
        <v>37</v>
      </c>
      <c r="B817" s="109" t="s">
        <v>463</v>
      </c>
      <c r="C817" s="35"/>
      <c r="D817" s="83" t="s">
        <v>838</v>
      </c>
      <c r="E817" s="35" t="s">
        <v>38</v>
      </c>
      <c r="F817" s="137">
        <v>1</v>
      </c>
      <c r="G817" s="84"/>
      <c r="H817" s="79"/>
      <c r="I817" s="79" t="str">
        <f>IF(ISBLANK(H817), "", ROUND(G817 * ROUND(H817, 2), 2))</f>
        <v/>
      </c>
      <c r="J817" s="85" t="s">
        <v>29</v>
      </c>
      <c r="K817" s="81">
        <v>0.2</v>
      </c>
      <c r="L817" s="26" t="b">
        <f>IF(AND(COUNTIF(TAUXTVA1:TAUXTVA4, K817) = 0, K817 &lt;&gt; 0), FALSE, IF(ISBLANK(K817), FALSE, TRUE))</f>
        <v>1</v>
      </c>
      <c r="M817" s="26" t="b">
        <f>IF(AND(A817 = "9", OR(J817 = "Variante", J817 = "Option")), FALSE, TRUE)</f>
        <v>1</v>
      </c>
      <c r="N817" s="82">
        <f>IF(AND(M817 = TRUE, L817 = TRUE), K817, "")</f>
        <v>0.2</v>
      </c>
      <c r="O817" s="80"/>
    </row>
    <row r="818" spans="1:15" s="26" customFormat="1" ht="12" x14ac:dyDescent="0.2">
      <c r="A818" s="77"/>
      <c r="B818" s="109"/>
      <c r="C818" s="35"/>
      <c r="D818" s="83"/>
      <c r="E818" s="35"/>
      <c r="F818" s="137"/>
      <c r="G818" s="84"/>
      <c r="H818" s="79"/>
      <c r="I818" s="79"/>
      <c r="J818" s="85"/>
      <c r="K818" s="81"/>
      <c r="N818" s="82"/>
      <c r="O818" s="80"/>
    </row>
    <row r="819" spans="1:15" s="26" customFormat="1" ht="12" x14ac:dyDescent="0.2">
      <c r="A819" s="77" t="s">
        <v>37</v>
      </c>
      <c r="B819" s="109" t="s">
        <v>464</v>
      </c>
      <c r="C819" s="35"/>
      <c r="D819" s="83" t="s">
        <v>802</v>
      </c>
      <c r="E819" s="35" t="s">
        <v>38</v>
      </c>
      <c r="F819" s="137">
        <v>1</v>
      </c>
      <c r="G819" s="84"/>
      <c r="H819" s="79"/>
      <c r="I819" s="79" t="str">
        <f>IF(ISBLANK(H819), "", ROUND(G819 * ROUND(H819, 2), 2))</f>
        <v/>
      </c>
      <c r="J819" s="85" t="s">
        <v>29</v>
      </c>
      <c r="K819" s="81">
        <v>0.2</v>
      </c>
      <c r="L819" s="26" t="b">
        <f>IF(AND(COUNTIF(TAUXTVA1:TAUXTVA4, K819) = 0, K819 &lt;&gt; 0), FALSE, IF(ISBLANK(K819), FALSE, TRUE))</f>
        <v>1</v>
      </c>
      <c r="M819" s="26" t="b">
        <f>IF(AND(A819 = "9", OR(J819 = "Variante", J819 = "Option")), FALSE, TRUE)</f>
        <v>1</v>
      </c>
      <c r="N819" s="82">
        <f>IF(AND(M819 = TRUE, L819 = TRUE), K819, "")</f>
        <v>0.2</v>
      </c>
      <c r="O819" s="80"/>
    </row>
    <row r="820" spans="1:15" s="26" customFormat="1" ht="12" x14ac:dyDescent="0.2">
      <c r="A820" s="77"/>
      <c r="B820" s="109"/>
      <c r="C820" s="35"/>
      <c r="D820" s="83"/>
      <c r="E820" s="35"/>
      <c r="F820" s="137"/>
      <c r="G820" s="84"/>
      <c r="H820" s="79"/>
      <c r="I820" s="79"/>
      <c r="J820" s="85"/>
      <c r="K820" s="81"/>
      <c r="N820" s="82"/>
      <c r="O820" s="80"/>
    </row>
    <row r="821" spans="1:15" s="26" customFormat="1" ht="12" x14ac:dyDescent="0.2">
      <c r="A821" s="77" t="s">
        <v>37</v>
      </c>
      <c r="B821" s="109" t="s">
        <v>465</v>
      </c>
      <c r="C821" s="35"/>
      <c r="D821" s="83" t="s">
        <v>839</v>
      </c>
      <c r="E821" s="35" t="s">
        <v>38</v>
      </c>
      <c r="F821" s="137">
        <v>1</v>
      </c>
      <c r="G821" s="84"/>
      <c r="H821" s="79"/>
      <c r="I821" s="79" t="s">
        <v>919</v>
      </c>
      <c r="J821" s="85" t="s">
        <v>29</v>
      </c>
      <c r="K821" s="81">
        <v>0.2</v>
      </c>
      <c r="L821" s="26" t="b">
        <f>IF(AND(COUNTIF(TAUXTVA1:TAUXTVA4, K821) = 0, K821 &lt;&gt; 0), FALSE, IF(ISBLANK(K821), FALSE, TRUE))</f>
        <v>1</v>
      </c>
      <c r="M821" s="26" t="b">
        <f>IF(AND(A821 = "9", OR(J821 = "Variante", J821 = "Option")), FALSE, TRUE)</f>
        <v>1</v>
      </c>
      <c r="N821" s="82">
        <f>IF(AND(M821 = TRUE, L821 = TRUE), K821, "")</f>
        <v>0.2</v>
      </c>
      <c r="O821" s="80"/>
    </row>
    <row r="822" spans="1:15" s="26" customFormat="1" ht="12" x14ac:dyDescent="0.2">
      <c r="A822" s="77"/>
      <c r="B822" s="109"/>
      <c r="C822" s="35"/>
      <c r="D822" s="83"/>
      <c r="E822" s="35"/>
      <c r="F822" s="137"/>
      <c r="G822" s="84"/>
      <c r="H822" s="79"/>
      <c r="I822" s="79"/>
      <c r="J822" s="85"/>
      <c r="K822" s="81"/>
      <c r="N822" s="82"/>
      <c r="O822" s="80"/>
    </row>
    <row r="823" spans="1:15" s="26" customFormat="1" ht="12" x14ac:dyDescent="0.2">
      <c r="A823" s="77" t="s">
        <v>36</v>
      </c>
      <c r="B823" s="109" t="s">
        <v>466</v>
      </c>
      <c r="C823" s="35"/>
      <c r="D823" s="78" t="s">
        <v>168</v>
      </c>
      <c r="E823" s="57"/>
      <c r="F823" s="136"/>
      <c r="G823" s="57"/>
      <c r="H823" s="79"/>
      <c r="I823" s="79"/>
      <c r="J823" s="80"/>
      <c r="K823" s="81"/>
      <c r="N823" s="82"/>
      <c r="O823" s="80"/>
    </row>
    <row r="824" spans="1:15" s="26" customFormat="1" ht="12" x14ac:dyDescent="0.2">
      <c r="A824" s="77"/>
      <c r="B824" s="109"/>
      <c r="C824" s="35"/>
      <c r="D824" s="78"/>
      <c r="E824" s="57"/>
      <c r="F824" s="136"/>
      <c r="G824" s="57"/>
      <c r="H824" s="79"/>
      <c r="I824" s="79"/>
      <c r="J824" s="80"/>
      <c r="K824" s="81"/>
      <c r="N824" s="82"/>
      <c r="O824" s="80"/>
    </row>
    <row r="825" spans="1:15" s="26" customFormat="1" ht="48" x14ac:dyDescent="0.2">
      <c r="A825" s="77" t="s">
        <v>37</v>
      </c>
      <c r="B825" s="109" t="s">
        <v>467</v>
      </c>
      <c r="C825" s="35" t="s">
        <v>997</v>
      </c>
      <c r="D825" s="83" t="s">
        <v>878</v>
      </c>
      <c r="E825" s="35" t="s">
        <v>38</v>
      </c>
      <c r="F825" s="137">
        <v>1</v>
      </c>
      <c r="G825" s="84"/>
      <c r="H825" s="79"/>
      <c r="I825" s="79" t="str">
        <f>IF(ISBLANK(H825), "", ROUND(G825 * ROUND(H825, 2), 2))</f>
        <v/>
      </c>
      <c r="J825" s="85" t="s">
        <v>29</v>
      </c>
      <c r="K825" s="81">
        <v>0.2</v>
      </c>
      <c r="L825" s="26" t="b">
        <f>IF(AND(COUNTIF(TAUXTVA1:TAUXTVA4, K825) = 0, K825 &lt;&gt; 0), FALSE, IF(ISBLANK(K825), FALSE, TRUE))</f>
        <v>1</v>
      </c>
      <c r="M825" s="26" t="b">
        <f>IF(AND(A825 = "9", OR(J825 = "Variante", J825 = "Option")), FALSE, TRUE)</f>
        <v>1</v>
      </c>
      <c r="N825" s="82">
        <f>IF(AND(M825 = TRUE, L825 = TRUE), K825, "")</f>
        <v>0.2</v>
      </c>
      <c r="O825" s="80"/>
    </row>
    <row r="826" spans="1:15" s="26" customFormat="1" ht="12" x14ac:dyDescent="0.2">
      <c r="A826" s="77"/>
      <c r="B826" s="109"/>
      <c r="C826" s="35"/>
      <c r="D826" s="83"/>
      <c r="E826" s="35"/>
      <c r="F826" s="137"/>
      <c r="G826" s="84"/>
      <c r="H826" s="79"/>
      <c r="I826" s="79"/>
      <c r="J826" s="85"/>
      <c r="K826" s="81"/>
      <c r="N826" s="82"/>
      <c r="O826" s="80"/>
    </row>
    <row r="827" spans="1:15" s="26" customFormat="1" ht="24" x14ac:dyDescent="0.2">
      <c r="A827" s="77" t="s">
        <v>37</v>
      </c>
      <c r="B827" s="109" t="s">
        <v>468</v>
      </c>
      <c r="C827" s="35" t="s">
        <v>998</v>
      </c>
      <c r="D827" s="83" t="s">
        <v>843</v>
      </c>
      <c r="E827" s="35" t="s">
        <v>38</v>
      </c>
      <c r="F827" s="137">
        <v>1</v>
      </c>
      <c r="G827" s="84"/>
      <c r="H827" s="79"/>
      <c r="I827" s="79" t="str">
        <f>IF(ISBLANK(H827), "", ROUND(G827 * ROUND(H827, 2), 2))</f>
        <v/>
      </c>
      <c r="J827" s="85" t="s">
        <v>29</v>
      </c>
      <c r="K827" s="81">
        <v>0.2</v>
      </c>
      <c r="L827" s="26" t="b">
        <f>IF(AND(COUNTIF(TAUXTVA1:TAUXTVA4, K827) = 0, K827 &lt;&gt; 0), FALSE, IF(ISBLANK(K827), FALSE, TRUE))</f>
        <v>1</v>
      </c>
      <c r="M827" s="26" t="b">
        <f>IF(AND(A827 = "9", OR(J827 = "Variante", J827 = "Option")), FALSE, TRUE)</f>
        <v>1</v>
      </c>
      <c r="N827" s="82">
        <f>IF(AND(M827 = TRUE, L827 = TRUE), K827, "")</f>
        <v>0.2</v>
      </c>
      <c r="O827" s="80"/>
    </row>
    <row r="828" spans="1:15" s="26" customFormat="1" ht="12" x14ac:dyDescent="0.2">
      <c r="A828" s="77"/>
      <c r="B828" s="109"/>
      <c r="C828" s="35"/>
      <c r="D828" s="83"/>
      <c r="E828" s="35"/>
      <c r="F828" s="137"/>
      <c r="G828" s="84"/>
      <c r="H828" s="79"/>
      <c r="I828" s="79"/>
      <c r="J828" s="85"/>
      <c r="K828" s="81"/>
      <c r="N828" s="82"/>
      <c r="O828" s="80"/>
    </row>
    <row r="829" spans="1:15" s="26" customFormat="1" ht="24" x14ac:dyDescent="0.2">
      <c r="A829" s="77" t="s">
        <v>37</v>
      </c>
      <c r="B829" s="109" t="s">
        <v>469</v>
      </c>
      <c r="C829" s="35" t="s">
        <v>999</v>
      </c>
      <c r="D829" s="83" t="s">
        <v>844</v>
      </c>
      <c r="E829" s="35" t="s">
        <v>38</v>
      </c>
      <c r="F829" s="137">
        <v>1</v>
      </c>
      <c r="G829" s="84"/>
      <c r="H829" s="79"/>
      <c r="I829" s="79" t="str">
        <f>IF(ISBLANK(H829), "", ROUND(G829 * ROUND(H829, 2), 2))</f>
        <v/>
      </c>
      <c r="J829" s="85" t="s">
        <v>29</v>
      </c>
      <c r="K829" s="81">
        <v>0.2</v>
      </c>
      <c r="L829" s="26" t="b">
        <f>IF(AND(COUNTIF(TAUXTVA1:TAUXTVA4, K829) = 0, K829 &lt;&gt; 0), FALSE, IF(ISBLANK(K829), FALSE, TRUE))</f>
        <v>1</v>
      </c>
      <c r="M829" s="26" t="b">
        <f>IF(AND(A829 = "9", OR(J829 = "Variante", J829 = "Option")), FALSE, TRUE)</f>
        <v>1</v>
      </c>
      <c r="N829" s="82">
        <f>IF(AND(M829 = TRUE, L829 = TRUE), K829, "")</f>
        <v>0.2</v>
      </c>
      <c r="O829" s="80"/>
    </row>
    <row r="830" spans="1:15" s="26" customFormat="1" ht="12" x14ac:dyDescent="0.2">
      <c r="A830" s="77"/>
      <c r="B830" s="109"/>
      <c r="C830" s="35"/>
      <c r="D830" s="83"/>
      <c r="E830" s="35"/>
      <c r="F830" s="137"/>
      <c r="G830" s="84"/>
      <c r="H830" s="79"/>
      <c r="I830" s="79"/>
      <c r="J830" s="85"/>
      <c r="K830" s="81"/>
      <c r="N830" s="82"/>
      <c r="O830" s="80"/>
    </row>
    <row r="831" spans="1:15" s="26" customFormat="1" ht="12" x14ac:dyDescent="0.2">
      <c r="A831" s="77" t="s">
        <v>36</v>
      </c>
      <c r="B831" s="109" t="s">
        <v>470</v>
      </c>
      <c r="C831" s="35"/>
      <c r="D831" s="78" t="s">
        <v>148</v>
      </c>
      <c r="E831" s="57"/>
      <c r="F831" s="136"/>
      <c r="G831" s="57"/>
      <c r="H831" s="79"/>
      <c r="I831" s="79"/>
      <c r="J831" s="80"/>
      <c r="K831" s="81"/>
      <c r="N831" s="82"/>
      <c r="O831" s="80"/>
    </row>
    <row r="832" spans="1:15" s="26" customFormat="1" ht="12" x14ac:dyDescent="0.2">
      <c r="A832" s="77"/>
      <c r="B832" s="109"/>
      <c r="C832" s="35"/>
      <c r="D832" s="78"/>
      <c r="E832" s="57"/>
      <c r="F832" s="136"/>
      <c r="G832" s="57"/>
      <c r="H832" s="79"/>
      <c r="I832" s="79"/>
      <c r="J832" s="80"/>
      <c r="K832" s="81"/>
      <c r="N832" s="82"/>
      <c r="O832" s="80"/>
    </row>
    <row r="833" spans="1:15" s="26" customFormat="1" ht="24" x14ac:dyDescent="0.2">
      <c r="A833" s="77" t="s">
        <v>37</v>
      </c>
      <c r="B833" s="109" t="s">
        <v>471</v>
      </c>
      <c r="C833" s="35" t="s">
        <v>996</v>
      </c>
      <c r="D833" s="83" t="s">
        <v>892</v>
      </c>
      <c r="E833" s="35" t="s">
        <v>39</v>
      </c>
      <c r="F833" s="137">
        <v>1</v>
      </c>
      <c r="G833" s="84"/>
      <c r="H833" s="79"/>
      <c r="I833" s="79" t="str">
        <f>IF(ISBLANK(H833), "", ROUND(G833 * ROUND(H833, 2), 2))</f>
        <v/>
      </c>
      <c r="J833" s="85" t="s">
        <v>29</v>
      </c>
      <c r="K833" s="81">
        <v>0.2</v>
      </c>
      <c r="L833" s="26" t="b">
        <f>IF(AND(COUNTIF(TAUXTVA1:TAUXTVA4, K833) = 0, K833 &lt;&gt; 0), FALSE, IF(ISBLANK(K833), FALSE, TRUE))</f>
        <v>1</v>
      </c>
      <c r="M833" s="26" t="b">
        <f>IF(AND(A833 = "9", OR(J833 = "Variante", J833 = "Option")), FALSE, TRUE)</f>
        <v>1</v>
      </c>
      <c r="N833" s="82">
        <f>IF(AND(M833 = TRUE, L833 = TRUE), K833, "")</f>
        <v>0.2</v>
      </c>
      <c r="O833" s="80"/>
    </row>
    <row r="834" spans="1:15" s="26" customFormat="1" ht="12" x14ac:dyDescent="0.2">
      <c r="A834" s="77"/>
      <c r="B834" s="109"/>
      <c r="C834" s="35"/>
      <c r="D834" s="83"/>
      <c r="E834" s="35"/>
      <c r="F834" s="137"/>
      <c r="G834" s="84"/>
      <c r="H834" s="79"/>
      <c r="I834" s="79"/>
      <c r="J834" s="85"/>
      <c r="K834" s="81"/>
      <c r="N834" s="82"/>
      <c r="O834" s="80"/>
    </row>
    <row r="835" spans="1:15" s="26" customFormat="1" ht="12" x14ac:dyDescent="0.2">
      <c r="A835" s="77" t="s">
        <v>37</v>
      </c>
      <c r="B835" s="109" t="s">
        <v>472</v>
      </c>
      <c r="C835" s="35" t="s">
        <v>996</v>
      </c>
      <c r="D835" s="83" t="s">
        <v>893</v>
      </c>
      <c r="E835" s="35" t="s">
        <v>39</v>
      </c>
      <c r="F835" s="137">
        <v>1</v>
      </c>
      <c r="G835" s="84"/>
      <c r="H835" s="79"/>
      <c r="I835" s="79" t="str">
        <f>IF(ISBLANK(H835), "", ROUND(G835 * ROUND(H835, 2), 2))</f>
        <v/>
      </c>
      <c r="J835" s="85" t="s">
        <v>29</v>
      </c>
      <c r="K835" s="81">
        <v>0.2</v>
      </c>
      <c r="L835" s="26" t="b">
        <f>IF(AND(COUNTIF(TAUXTVA1:TAUXTVA4, K835) = 0, K835 &lt;&gt; 0), FALSE, IF(ISBLANK(K835), FALSE, TRUE))</f>
        <v>1</v>
      </c>
      <c r="M835" s="26" t="b">
        <f>IF(AND(A835 = "9", OR(J835 = "Variante", J835 = "Option")), FALSE, TRUE)</f>
        <v>1</v>
      </c>
      <c r="N835" s="82">
        <f>IF(AND(M835 = TRUE, L835 = TRUE), K835, "")</f>
        <v>0.2</v>
      </c>
      <c r="O835" s="80"/>
    </row>
    <row r="836" spans="1:15" s="26" customFormat="1" ht="12" x14ac:dyDescent="0.2">
      <c r="A836" s="77"/>
      <c r="B836" s="109"/>
      <c r="C836" s="35"/>
      <c r="D836" s="83"/>
      <c r="E836" s="35"/>
      <c r="F836" s="137"/>
      <c r="G836" s="84"/>
      <c r="H836" s="79"/>
      <c r="I836" s="79"/>
      <c r="J836" s="85"/>
      <c r="K836" s="81"/>
      <c r="N836" s="82"/>
      <c r="O836" s="80"/>
    </row>
    <row r="837" spans="1:15" s="26" customFormat="1" ht="12" x14ac:dyDescent="0.2">
      <c r="A837" s="77" t="s">
        <v>37</v>
      </c>
      <c r="B837" s="109" t="s">
        <v>473</v>
      </c>
      <c r="C837" s="35" t="s">
        <v>996</v>
      </c>
      <c r="D837" s="83" t="s">
        <v>894</v>
      </c>
      <c r="E837" s="35" t="s">
        <v>54</v>
      </c>
      <c r="F837" s="146">
        <v>22</v>
      </c>
      <c r="G837" s="58"/>
      <c r="H837" s="79"/>
      <c r="I837" s="79" t="str">
        <f>IF(ISBLANK(H837), "", ROUND(G837 * ROUND(H837, 2), 2))</f>
        <v/>
      </c>
      <c r="J837" s="85" t="s">
        <v>29</v>
      </c>
      <c r="K837" s="81">
        <v>0.2</v>
      </c>
      <c r="L837" s="26" t="b">
        <f>IF(AND(COUNTIF(TAUXTVA1:TAUXTVA4, K837) = 0, K837 &lt;&gt; 0), FALSE, IF(ISBLANK(K837), FALSE, TRUE))</f>
        <v>1</v>
      </c>
      <c r="M837" s="26" t="b">
        <f>IF(AND(A837 = "9", OR(J837 = "Variante", J837 = "Option")), FALSE, TRUE)</f>
        <v>1</v>
      </c>
      <c r="N837" s="82">
        <f>IF(AND(M837 = TRUE, L837 = TRUE), K837, "")</f>
        <v>0.2</v>
      </c>
      <c r="O837" s="80"/>
    </row>
    <row r="838" spans="1:15" s="26" customFormat="1" ht="12" x14ac:dyDescent="0.2">
      <c r="A838" s="77"/>
      <c r="B838" s="109"/>
      <c r="C838" s="35"/>
      <c r="D838" s="83"/>
      <c r="E838" s="35"/>
      <c r="F838" s="146"/>
      <c r="G838" s="58"/>
      <c r="H838" s="79"/>
      <c r="I838" s="79"/>
      <c r="J838" s="85"/>
      <c r="K838" s="81"/>
      <c r="N838" s="82"/>
      <c r="O838" s="80"/>
    </row>
    <row r="839" spans="1:15" s="26" customFormat="1" ht="12" x14ac:dyDescent="0.2">
      <c r="A839" s="77" t="s">
        <v>37</v>
      </c>
      <c r="B839" s="109" t="s">
        <v>474</v>
      </c>
      <c r="C839" s="35" t="s">
        <v>996</v>
      </c>
      <c r="D839" s="83" t="s">
        <v>895</v>
      </c>
      <c r="E839" s="35" t="s">
        <v>54</v>
      </c>
      <c r="F839" s="146">
        <v>28</v>
      </c>
      <c r="G839" s="58"/>
      <c r="H839" s="79"/>
      <c r="I839" s="79" t="str">
        <f>IF(ISBLANK(H839), "", ROUND(G839 * ROUND(H839, 2), 2))</f>
        <v/>
      </c>
      <c r="J839" s="85" t="s">
        <v>29</v>
      </c>
      <c r="K839" s="81">
        <v>0.2</v>
      </c>
      <c r="L839" s="26" t="b">
        <f>IF(AND(COUNTIF(TAUXTVA1:TAUXTVA4, K839) = 0, K839 &lt;&gt; 0), FALSE, IF(ISBLANK(K839), FALSE, TRUE))</f>
        <v>1</v>
      </c>
      <c r="M839" s="26" t="b">
        <f>IF(AND(A839 = "9", OR(J839 = "Variante", J839 = "Option")), FALSE, TRUE)</f>
        <v>1</v>
      </c>
      <c r="N839" s="82">
        <f>IF(AND(M839 = TRUE, L839 = TRUE), K839, "")</f>
        <v>0.2</v>
      </c>
      <c r="O839" s="80"/>
    </row>
    <row r="840" spans="1:15" s="26" customFormat="1" ht="12" x14ac:dyDescent="0.2">
      <c r="A840" s="77"/>
      <c r="B840" s="109"/>
      <c r="C840" s="35"/>
      <c r="D840" s="83"/>
      <c r="E840" s="35"/>
      <c r="F840" s="146"/>
      <c r="G840" s="58"/>
      <c r="H840" s="79"/>
      <c r="I840" s="79"/>
      <c r="J840" s="85"/>
      <c r="K840" s="81"/>
      <c r="N840" s="82"/>
      <c r="O840" s="80"/>
    </row>
    <row r="841" spans="1:15" s="26" customFormat="1" ht="24" x14ac:dyDescent="0.2">
      <c r="A841" s="77" t="s">
        <v>37</v>
      </c>
      <c r="B841" s="109" t="s">
        <v>475</v>
      </c>
      <c r="C841" s="35" t="s">
        <v>996</v>
      </c>
      <c r="D841" s="83" t="s">
        <v>896</v>
      </c>
      <c r="E841" s="35" t="s">
        <v>54</v>
      </c>
      <c r="F841" s="146">
        <v>40</v>
      </c>
      <c r="G841" s="58"/>
      <c r="H841" s="79"/>
      <c r="I841" s="79" t="str">
        <f>IF(ISBLANK(H841), "", ROUND(G841 * ROUND(H841, 2), 2))</f>
        <v/>
      </c>
      <c r="J841" s="85" t="s">
        <v>29</v>
      </c>
      <c r="K841" s="81">
        <v>0.2</v>
      </c>
      <c r="L841" s="26" t="b">
        <f>IF(AND(COUNTIF(TAUXTVA1:TAUXTVA4, K841) = 0, K841 &lt;&gt; 0), FALSE, IF(ISBLANK(K841), FALSE, TRUE))</f>
        <v>1</v>
      </c>
      <c r="M841" s="26" t="b">
        <f>IF(AND(A841 = "9", OR(J841 = "Variante", J841 = "Option")), FALSE, TRUE)</f>
        <v>1</v>
      </c>
      <c r="N841" s="82">
        <f>IF(AND(M841 = TRUE, L841 = TRUE), K841, "")</f>
        <v>0.2</v>
      </c>
      <c r="O841" s="80"/>
    </row>
    <row r="842" spans="1:15" s="26" customFormat="1" ht="12" x14ac:dyDescent="0.2">
      <c r="A842" s="77"/>
      <c r="B842" s="109"/>
      <c r="C842" s="35"/>
      <c r="D842" s="83"/>
      <c r="E842" s="35"/>
      <c r="F842" s="146"/>
      <c r="G842" s="58"/>
      <c r="H842" s="79"/>
      <c r="I842" s="79"/>
      <c r="J842" s="85"/>
      <c r="K842" s="81"/>
      <c r="N842" s="82"/>
      <c r="O842" s="80"/>
    </row>
    <row r="843" spans="1:15" s="26" customFormat="1" ht="12" x14ac:dyDescent="0.2">
      <c r="A843" s="77" t="s">
        <v>36</v>
      </c>
      <c r="B843" s="109" t="s">
        <v>476</v>
      </c>
      <c r="C843" s="35"/>
      <c r="D843" s="78" t="s">
        <v>177</v>
      </c>
      <c r="E843" s="57"/>
      <c r="F843" s="136"/>
      <c r="G843" s="57"/>
      <c r="H843" s="79"/>
      <c r="I843" s="79"/>
      <c r="J843" s="80"/>
      <c r="K843" s="81"/>
      <c r="N843" s="82"/>
      <c r="O843" s="80"/>
    </row>
    <row r="844" spans="1:15" s="26" customFormat="1" ht="12" x14ac:dyDescent="0.2">
      <c r="A844" s="77"/>
      <c r="B844" s="109"/>
      <c r="C844" s="35"/>
      <c r="D844" s="78"/>
      <c r="E844" s="57"/>
      <c r="F844" s="136"/>
      <c r="G844" s="57"/>
      <c r="H844" s="79"/>
      <c r="I844" s="79"/>
      <c r="J844" s="80"/>
      <c r="K844" s="81"/>
      <c r="N844" s="82"/>
      <c r="O844" s="80"/>
    </row>
    <row r="845" spans="1:15" s="26" customFormat="1" ht="12" x14ac:dyDescent="0.2">
      <c r="A845" s="77" t="s">
        <v>37</v>
      </c>
      <c r="B845" s="109" t="s">
        <v>477</v>
      </c>
      <c r="C845" s="35" t="s">
        <v>1000</v>
      </c>
      <c r="D845" s="83" t="s">
        <v>861</v>
      </c>
      <c r="E845" s="35" t="s">
        <v>54</v>
      </c>
      <c r="F845" s="146">
        <v>66</v>
      </c>
      <c r="G845" s="58"/>
      <c r="H845" s="79"/>
      <c r="I845" s="79" t="str">
        <f>IF(ISBLANK(H845), "", ROUND(G845 * ROUND(H845, 2), 2))</f>
        <v/>
      </c>
      <c r="J845" s="85" t="s">
        <v>29</v>
      </c>
      <c r="K845" s="81">
        <v>0.2</v>
      </c>
      <c r="L845" s="26" t="b">
        <f>IF(AND(COUNTIF(TAUXTVA1:TAUXTVA4, K845) = 0, K845 &lt;&gt; 0), FALSE, IF(ISBLANK(K845), FALSE, TRUE))</f>
        <v>1</v>
      </c>
      <c r="M845" s="26" t="b">
        <f>IF(AND(A845 = "9", OR(J845 = "Variante", J845 = "Option")), FALSE, TRUE)</f>
        <v>1</v>
      </c>
      <c r="N845" s="82">
        <f>IF(AND(M845 = TRUE, L845 = TRUE), K845, "")</f>
        <v>0.2</v>
      </c>
      <c r="O845" s="80"/>
    </row>
    <row r="846" spans="1:15" s="26" customFormat="1" ht="12" x14ac:dyDescent="0.2">
      <c r="A846" s="77"/>
      <c r="B846" s="109"/>
      <c r="C846" s="35"/>
      <c r="D846" s="83"/>
      <c r="E846" s="35"/>
      <c r="F846" s="146"/>
      <c r="G846" s="58"/>
      <c r="H846" s="79"/>
      <c r="I846" s="79"/>
      <c r="J846" s="85"/>
      <c r="K846" s="81"/>
      <c r="N846" s="82"/>
      <c r="O846" s="80"/>
    </row>
    <row r="847" spans="1:15" s="26" customFormat="1" ht="12" x14ac:dyDescent="0.2">
      <c r="A847" s="77" t="s">
        <v>37</v>
      </c>
      <c r="B847" s="109" t="s">
        <v>478</v>
      </c>
      <c r="C847" s="35" t="s">
        <v>1000</v>
      </c>
      <c r="D847" s="83" t="s">
        <v>856</v>
      </c>
      <c r="E847" s="35" t="s">
        <v>39</v>
      </c>
      <c r="F847" s="137">
        <v>1</v>
      </c>
      <c r="G847" s="84"/>
      <c r="H847" s="79"/>
      <c r="I847" s="79" t="str">
        <f>IF(ISBLANK(H847), "", ROUND(G847 * ROUND(H847, 2), 2))</f>
        <v/>
      </c>
      <c r="J847" s="85" t="s">
        <v>29</v>
      </c>
      <c r="K847" s="81">
        <v>0.2</v>
      </c>
      <c r="L847" s="26" t="b">
        <f>IF(AND(COUNTIF(TAUXTVA1:TAUXTVA4, K847) = 0, K847 &lt;&gt; 0), FALSE, IF(ISBLANK(K847), FALSE, TRUE))</f>
        <v>1</v>
      </c>
      <c r="M847" s="26" t="b">
        <f>IF(AND(A847 = "9", OR(J847 = "Variante", J847 = "Option")), FALSE, TRUE)</f>
        <v>1</v>
      </c>
      <c r="N847" s="82">
        <f>IF(AND(M847 = TRUE, L847 = TRUE), K847, "")</f>
        <v>0.2</v>
      </c>
      <c r="O847" s="80"/>
    </row>
    <row r="848" spans="1:15" s="26" customFormat="1" ht="12" x14ac:dyDescent="0.2">
      <c r="A848" s="77"/>
      <c r="B848" s="109"/>
      <c r="C848" s="35"/>
      <c r="D848" s="83"/>
      <c r="E848" s="35"/>
      <c r="F848" s="137"/>
      <c r="G848" s="84"/>
      <c r="H848" s="79"/>
      <c r="I848" s="79"/>
      <c r="J848" s="85"/>
      <c r="K848" s="81"/>
      <c r="N848" s="82"/>
      <c r="O848" s="80"/>
    </row>
    <row r="849" spans="1:15" s="26" customFormat="1" ht="12" x14ac:dyDescent="0.2">
      <c r="A849" s="77" t="s">
        <v>37</v>
      </c>
      <c r="B849" s="109" t="s">
        <v>479</v>
      </c>
      <c r="C849" s="35" t="s">
        <v>1001</v>
      </c>
      <c r="D849" s="83" t="s">
        <v>885</v>
      </c>
      <c r="E849" s="35" t="s">
        <v>54</v>
      </c>
      <c r="F849" s="146">
        <v>51</v>
      </c>
      <c r="G849" s="58"/>
      <c r="H849" s="79"/>
      <c r="I849" s="79" t="str">
        <f>IF(ISBLANK(H849), "", ROUND(G849 * ROUND(H849, 2), 2))</f>
        <v/>
      </c>
      <c r="J849" s="85" t="s">
        <v>29</v>
      </c>
      <c r="K849" s="81">
        <v>0.2</v>
      </c>
      <c r="L849" s="26" t="b">
        <f>IF(AND(COUNTIF(TAUXTVA1:TAUXTVA4, K849) = 0, K849 &lt;&gt; 0), FALSE, IF(ISBLANK(K849), FALSE, TRUE))</f>
        <v>1</v>
      </c>
      <c r="M849" s="26" t="b">
        <f>IF(AND(A849 = "9", OR(J849 = "Variante", J849 = "Option")), FALSE, TRUE)</f>
        <v>1</v>
      </c>
      <c r="N849" s="82">
        <f>IF(AND(M849 = TRUE, L849 = TRUE), K849, "")</f>
        <v>0.2</v>
      </c>
      <c r="O849" s="80"/>
    </row>
    <row r="850" spans="1:15" s="26" customFormat="1" ht="12" x14ac:dyDescent="0.2">
      <c r="A850" s="77"/>
      <c r="B850" s="109"/>
      <c r="C850" s="35"/>
      <c r="D850" s="83"/>
      <c r="E850" s="35"/>
      <c r="F850" s="146"/>
      <c r="G850" s="58"/>
      <c r="H850" s="79"/>
      <c r="I850" s="79"/>
      <c r="J850" s="85"/>
      <c r="K850" s="81"/>
      <c r="N850" s="82"/>
      <c r="O850" s="80"/>
    </row>
    <row r="851" spans="1:15" s="26" customFormat="1" ht="12" x14ac:dyDescent="0.2">
      <c r="A851" s="77" t="s">
        <v>37</v>
      </c>
      <c r="B851" s="109" t="s">
        <v>480</v>
      </c>
      <c r="C851" s="35" t="s">
        <v>1001</v>
      </c>
      <c r="D851" s="83" t="s">
        <v>897</v>
      </c>
      <c r="E851" s="35" t="s">
        <v>54</v>
      </c>
      <c r="F851" s="146">
        <v>41</v>
      </c>
      <c r="G851" s="58"/>
      <c r="H851" s="79"/>
      <c r="I851" s="79" t="str">
        <f>IF(ISBLANK(H851), "", ROUND(G851 * ROUND(H851, 2), 2))</f>
        <v/>
      </c>
      <c r="J851" s="85" t="s">
        <v>29</v>
      </c>
      <c r="K851" s="81">
        <v>0.2</v>
      </c>
      <c r="L851" s="26" t="b">
        <f>IF(AND(COUNTIF(TAUXTVA1:TAUXTVA4, K851) = 0, K851 &lt;&gt; 0), FALSE, IF(ISBLANK(K851), FALSE, TRUE))</f>
        <v>1</v>
      </c>
      <c r="M851" s="26" t="b">
        <f>IF(AND(A851 = "9", OR(J851 = "Variante", J851 = "Option")), FALSE, TRUE)</f>
        <v>1</v>
      </c>
      <c r="N851" s="82">
        <f>IF(AND(M851 = TRUE, L851 = TRUE), K851, "")</f>
        <v>0.2</v>
      </c>
      <c r="O851" s="80"/>
    </row>
    <row r="852" spans="1:15" s="26" customFormat="1" ht="12" x14ac:dyDescent="0.2">
      <c r="A852" s="77"/>
      <c r="B852" s="109"/>
      <c r="C852" s="35"/>
      <c r="D852" s="83"/>
      <c r="E852" s="35"/>
      <c r="F852" s="146"/>
      <c r="G852" s="58"/>
      <c r="H852" s="79"/>
      <c r="I852" s="79"/>
      <c r="J852" s="85"/>
      <c r="K852" s="81"/>
      <c r="N852" s="82"/>
      <c r="O852" s="80"/>
    </row>
    <row r="853" spans="1:15" s="26" customFormat="1" ht="12" x14ac:dyDescent="0.2">
      <c r="A853" s="77" t="s">
        <v>36</v>
      </c>
      <c r="B853" s="109" t="s">
        <v>481</v>
      </c>
      <c r="C853" s="35"/>
      <c r="D853" s="78" t="s">
        <v>186</v>
      </c>
      <c r="E853" s="57"/>
      <c r="F853" s="136"/>
      <c r="G853" s="57"/>
      <c r="H853" s="79"/>
      <c r="I853" s="79"/>
      <c r="J853" s="80"/>
      <c r="K853" s="81"/>
      <c r="N853" s="82"/>
      <c r="O853" s="80"/>
    </row>
    <row r="854" spans="1:15" s="26" customFormat="1" ht="12" x14ac:dyDescent="0.2">
      <c r="A854" s="77"/>
      <c r="B854" s="109"/>
      <c r="C854" s="35"/>
      <c r="D854" s="78"/>
      <c r="E854" s="57"/>
      <c r="F854" s="136"/>
      <c r="G854" s="57"/>
      <c r="H854" s="79"/>
      <c r="I854" s="79"/>
      <c r="J854" s="80"/>
      <c r="K854" s="81"/>
      <c r="N854" s="82"/>
      <c r="O854" s="80"/>
    </row>
    <row r="855" spans="1:15" s="26" customFormat="1" ht="12" x14ac:dyDescent="0.2">
      <c r="A855" s="77" t="s">
        <v>37</v>
      </c>
      <c r="B855" s="109" t="s">
        <v>482</v>
      </c>
      <c r="C855" s="35" t="s">
        <v>1002</v>
      </c>
      <c r="D855" s="83" t="s">
        <v>854</v>
      </c>
      <c r="E855" s="35" t="s">
        <v>39</v>
      </c>
      <c r="F855" s="137">
        <v>2</v>
      </c>
      <c r="G855" s="84"/>
      <c r="H855" s="86"/>
      <c r="I855" s="87" t="str">
        <f>IF(ISBLANK(H855), "", ROUND(G855 * ROUND(H855, 2), 2))</f>
        <v/>
      </c>
      <c r="J855" s="85" t="s">
        <v>29</v>
      </c>
      <c r="K855" s="81">
        <v>0.2</v>
      </c>
      <c r="L855" s="26" t="b">
        <f>IF(AND(COUNTIF(TAUXTVA1:TAUXTVA4, K855) = 0, K855 &lt;&gt; 0), FALSE, IF(ISBLANK(K855), FALSE, TRUE))</f>
        <v>1</v>
      </c>
      <c r="M855" s="26" t="b">
        <f>IF(AND(A855 = "9", OR(J855 = "Variante", J855 = "Option")), FALSE, TRUE)</f>
        <v>1</v>
      </c>
      <c r="N855" s="82">
        <f>IF(AND(M855 = TRUE, L855 = TRUE), K855, "")</f>
        <v>0.2</v>
      </c>
      <c r="O855" s="80"/>
    </row>
    <row r="856" spans="1:15" s="26" customFormat="1" ht="12" x14ac:dyDescent="0.2">
      <c r="A856" s="77"/>
      <c r="B856" s="109"/>
      <c r="C856" s="35"/>
      <c r="D856" s="83"/>
      <c r="E856" s="35"/>
      <c r="F856" s="137"/>
      <c r="G856" s="84"/>
      <c r="H856" s="79"/>
      <c r="I856" s="79"/>
      <c r="J856" s="85"/>
      <c r="K856" s="81"/>
      <c r="N856" s="82"/>
      <c r="O856" s="80"/>
    </row>
    <row r="857" spans="1:15" s="14" customFormat="1" ht="12.75" customHeight="1" x14ac:dyDescent="0.2">
      <c r="A857" s="71" t="s">
        <v>40</v>
      </c>
      <c r="B857" s="38"/>
      <c r="C857" s="34"/>
      <c r="D857" s="88" t="s">
        <v>943</v>
      </c>
      <c r="E857" s="73"/>
      <c r="F857" s="139" t="s">
        <v>1</v>
      </c>
      <c r="G857" s="89"/>
      <c r="H857" s="74"/>
      <c r="I857" s="74">
        <f>IF(COUNTIF(M811:M855, FALSE) = COUNTIF(A811:A855, "9"), SUMIF(A811:A855, "9", I811:I855), SUMIF(M811:M855, TRUE, I811:I855))</f>
        <v>0</v>
      </c>
      <c r="J857" s="90" t="str">
        <f>IF(AND(COUNTIF(A811:A855, "9") &gt; 0, COUNTIF(M811:M855, FALSE) = COUNTIF(A811:A855, "9")), "Non totalisé", "")</f>
        <v/>
      </c>
      <c r="K857" s="75"/>
      <c r="N857" s="76"/>
      <c r="O857" s="12"/>
    </row>
    <row r="858" spans="1:15" s="14" customFormat="1" ht="12.75" customHeight="1" x14ac:dyDescent="0.2">
      <c r="A858" s="71"/>
      <c r="B858" s="38"/>
      <c r="C858" s="34"/>
      <c r="D858" s="88"/>
      <c r="E858" s="73"/>
      <c r="F858" s="139"/>
      <c r="G858" s="89"/>
      <c r="H858" s="74"/>
      <c r="I858" s="74"/>
      <c r="J858" s="90"/>
      <c r="K858" s="75"/>
      <c r="N858" s="76"/>
      <c r="O858" s="12"/>
    </row>
    <row r="859" spans="1:15" s="14" customFormat="1" x14ac:dyDescent="0.2">
      <c r="A859" s="71" t="s">
        <v>35</v>
      </c>
      <c r="B859" s="38"/>
      <c r="C859" s="34"/>
      <c r="D859" s="72" t="s">
        <v>74</v>
      </c>
      <c r="E859" s="73"/>
      <c r="F859" s="138"/>
      <c r="G859" s="73"/>
      <c r="H859" s="74"/>
      <c r="I859" s="74"/>
      <c r="J859" s="12"/>
      <c r="K859" s="75"/>
      <c r="N859" s="76"/>
      <c r="O859" s="12"/>
    </row>
    <row r="860" spans="1:15" s="14" customFormat="1" x14ac:dyDescent="0.2">
      <c r="A860" s="71"/>
      <c r="B860" s="38"/>
      <c r="C860" s="34"/>
      <c r="D860" s="72"/>
      <c r="E860" s="73"/>
      <c r="F860" s="138"/>
      <c r="G860" s="73"/>
      <c r="H860" s="74"/>
      <c r="I860" s="74"/>
      <c r="J860" s="12"/>
      <c r="K860" s="75"/>
      <c r="N860" s="76"/>
      <c r="O860" s="12"/>
    </row>
    <row r="861" spans="1:15" s="26" customFormat="1" ht="12" x14ac:dyDescent="0.2">
      <c r="A861" s="77" t="s">
        <v>36</v>
      </c>
      <c r="B861" s="109" t="s">
        <v>483</v>
      </c>
      <c r="C861" s="35" t="s">
        <v>994</v>
      </c>
      <c r="D861" s="78" t="s">
        <v>142</v>
      </c>
      <c r="E861" s="57"/>
      <c r="F861" s="136"/>
      <c r="G861" s="57"/>
      <c r="H861" s="79"/>
      <c r="I861" s="79"/>
      <c r="J861" s="80"/>
      <c r="K861" s="81"/>
      <c r="N861" s="82"/>
      <c r="O861" s="80"/>
    </row>
    <row r="862" spans="1:15" s="26" customFormat="1" ht="12" x14ac:dyDescent="0.2">
      <c r="A862" s="77"/>
      <c r="B862" s="109"/>
      <c r="C862" s="35"/>
      <c r="D862" s="78"/>
      <c r="E862" s="57"/>
      <c r="F862" s="136"/>
      <c r="G862" s="57"/>
      <c r="H862" s="79"/>
      <c r="I862" s="79"/>
      <c r="J862" s="80"/>
      <c r="K862" s="81"/>
      <c r="N862" s="82"/>
      <c r="O862" s="80"/>
    </row>
    <row r="863" spans="1:15" s="26" customFormat="1" ht="12" x14ac:dyDescent="0.2">
      <c r="A863" s="77" t="s">
        <v>37</v>
      </c>
      <c r="B863" s="109" t="s">
        <v>484</v>
      </c>
      <c r="C863" s="35"/>
      <c r="D863" s="83" t="s">
        <v>837</v>
      </c>
      <c r="E863" s="35" t="s">
        <v>38</v>
      </c>
      <c r="F863" s="137">
        <v>1</v>
      </c>
      <c r="G863" s="84"/>
      <c r="H863" s="79"/>
      <c r="I863" s="79" t="str">
        <f>IF(ISBLANK(H863), "", ROUND(G863 * ROUND(H863, 2), 2))</f>
        <v/>
      </c>
      <c r="J863" s="85" t="s">
        <v>29</v>
      </c>
      <c r="K863" s="81">
        <v>0.2</v>
      </c>
      <c r="L863" s="26" t="b">
        <f>IF(AND(COUNTIF(TAUXTVA1:TAUXTVA4, K863) = 0, K863 &lt;&gt; 0), FALSE, IF(ISBLANK(K863), FALSE, TRUE))</f>
        <v>1</v>
      </c>
      <c r="M863" s="26" t="b">
        <f>IF(AND(A863 = "9", OR(J863 = "Variante", J863 = "Option")), FALSE, TRUE)</f>
        <v>1</v>
      </c>
      <c r="N863" s="82">
        <f>IF(AND(M863 = TRUE, L863 = TRUE), K863, "")</f>
        <v>0.2</v>
      </c>
      <c r="O863" s="80"/>
    </row>
    <row r="864" spans="1:15" s="26" customFormat="1" ht="12" x14ac:dyDescent="0.2">
      <c r="A864" s="77"/>
      <c r="B864" s="109"/>
      <c r="C864" s="35"/>
      <c r="D864" s="83"/>
      <c r="E864" s="35"/>
      <c r="F864" s="137"/>
      <c r="G864" s="84"/>
      <c r="H864" s="79"/>
      <c r="I864" s="79"/>
      <c r="J864" s="85"/>
      <c r="K864" s="81"/>
      <c r="N864" s="82"/>
      <c r="O864" s="80"/>
    </row>
    <row r="865" spans="1:15" s="26" customFormat="1" ht="12" x14ac:dyDescent="0.2">
      <c r="A865" s="77" t="s">
        <v>37</v>
      </c>
      <c r="B865" s="109" t="s">
        <v>485</v>
      </c>
      <c r="C865" s="35"/>
      <c r="D865" s="83" t="s">
        <v>838</v>
      </c>
      <c r="E865" s="35" t="s">
        <v>38</v>
      </c>
      <c r="F865" s="137">
        <v>1</v>
      </c>
      <c r="G865" s="84"/>
      <c r="H865" s="79"/>
      <c r="I865" s="79" t="str">
        <f>IF(ISBLANK(H865), "", ROUND(G865 * ROUND(H865, 2), 2))</f>
        <v/>
      </c>
      <c r="J865" s="85" t="s">
        <v>29</v>
      </c>
      <c r="K865" s="81">
        <v>0.2</v>
      </c>
      <c r="L865" s="26" t="b">
        <f>IF(AND(COUNTIF(TAUXTVA1:TAUXTVA4, K865) = 0, K865 &lt;&gt; 0), FALSE, IF(ISBLANK(K865), FALSE, TRUE))</f>
        <v>1</v>
      </c>
      <c r="M865" s="26" t="b">
        <f>IF(AND(A865 = "9", OR(J865 = "Variante", J865 = "Option")), FALSE, TRUE)</f>
        <v>1</v>
      </c>
      <c r="N865" s="82">
        <f>IF(AND(M865 = TRUE, L865 = TRUE), K865, "")</f>
        <v>0.2</v>
      </c>
      <c r="O865" s="80"/>
    </row>
    <row r="866" spans="1:15" s="26" customFormat="1" ht="12" x14ac:dyDescent="0.2">
      <c r="A866" s="77"/>
      <c r="B866" s="109"/>
      <c r="C866" s="35"/>
      <c r="D866" s="83"/>
      <c r="E866" s="35"/>
      <c r="F866" s="137"/>
      <c r="G866" s="84"/>
      <c r="H866" s="79"/>
      <c r="I866" s="79"/>
      <c r="J866" s="85"/>
      <c r="K866" s="81"/>
      <c r="N866" s="82"/>
      <c r="O866" s="80"/>
    </row>
    <row r="867" spans="1:15" s="26" customFormat="1" ht="12" x14ac:dyDescent="0.2">
      <c r="A867" s="77" t="s">
        <v>37</v>
      </c>
      <c r="B867" s="109" t="s">
        <v>486</v>
      </c>
      <c r="C867" s="35"/>
      <c r="D867" s="83" t="s">
        <v>802</v>
      </c>
      <c r="E867" s="35" t="s">
        <v>38</v>
      </c>
      <c r="F867" s="137">
        <v>1</v>
      </c>
      <c r="G867" s="84"/>
      <c r="H867" s="79"/>
      <c r="I867" s="79" t="str">
        <f>IF(ISBLANK(H867), "", ROUND(G867 * ROUND(H867, 2), 2))</f>
        <v/>
      </c>
      <c r="J867" s="85" t="s">
        <v>29</v>
      </c>
      <c r="K867" s="81">
        <v>0.2</v>
      </c>
      <c r="L867" s="26" t="b">
        <f>IF(AND(COUNTIF(TAUXTVA1:TAUXTVA4, K867) = 0, K867 &lt;&gt; 0), FALSE, IF(ISBLANK(K867), FALSE, TRUE))</f>
        <v>1</v>
      </c>
      <c r="M867" s="26" t="b">
        <f>IF(AND(A867 = "9", OR(J867 = "Variante", J867 = "Option")), FALSE, TRUE)</f>
        <v>1</v>
      </c>
      <c r="N867" s="82">
        <f>IF(AND(M867 = TRUE, L867 = TRUE), K867, "")</f>
        <v>0.2</v>
      </c>
      <c r="O867" s="80"/>
    </row>
    <row r="868" spans="1:15" s="26" customFormat="1" ht="12" x14ac:dyDescent="0.2">
      <c r="A868" s="77"/>
      <c r="B868" s="109"/>
      <c r="C868" s="35"/>
      <c r="D868" s="83"/>
      <c r="E868" s="35"/>
      <c r="F868" s="137"/>
      <c r="G868" s="84"/>
      <c r="H868" s="79"/>
      <c r="I868" s="79"/>
      <c r="J868" s="85"/>
      <c r="K868" s="81"/>
      <c r="N868" s="82"/>
      <c r="O868" s="80"/>
    </row>
    <row r="869" spans="1:15" s="26" customFormat="1" ht="12" x14ac:dyDescent="0.2">
      <c r="A869" s="77" t="s">
        <v>37</v>
      </c>
      <c r="B869" s="109" t="s">
        <v>487</v>
      </c>
      <c r="C869" s="35"/>
      <c r="D869" s="83" t="s">
        <v>839</v>
      </c>
      <c r="E869" s="35" t="s">
        <v>38</v>
      </c>
      <c r="F869" s="137">
        <v>1</v>
      </c>
      <c r="G869" s="84"/>
      <c r="H869" s="79"/>
      <c r="I869" s="79" t="s">
        <v>919</v>
      </c>
      <c r="J869" s="85" t="s">
        <v>29</v>
      </c>
      <c r="K869" s="81">
        <v>0.2</v>
      </c>
      <c r="L869" s="26" t="b">
        <f>IF(AND(COUNTIF(TAUXTVA1:TAUXTVA4, K869) = 0, K869 &lt;&gt; 0), FALSE, IF(ISBLANK(K869), FALSE, TRUE))</f>
        <v>1</v>
      </c>
      <c r="M869" s="26" t="b">
        <f>IF(AND(A869 = "9", OR(J869 = "Variante", J869 = "Option")), FALSE, TRUE)</f>
        <v>1</v>
      </c>
      <c r="N869" s="82">
        <f>IF(AND(M869 = TRUE, L869 = TRUE), K869, "")</f>
        <v>0.2</v>
      </c>
      <c r="O869" s="80"/>
    </row>
    <row r="870" spans="1:15" s="26" customFormat="1" ht="12" x14ac:dyDescent="0.2">
      <c r="A870" s="77"/>
      <c r="B870" s="109"/>
      <c r="C870" s="35"/>
      <c r="D870" s="83"/>
      <c r="E870" s="35"/>
      <c r="F870" s="137"/>
      <c r="G870" s="84"/>
      <c r="H870" s="79"/>
      <c r="I870" s="79"/>
      <c r="J870" s="85"/>
      <c r="K870" s="81"/>
      <c r="N870" s="82"/>
      <c r="O870" s="80"/>
    </row>
    <row r="871" spans="1:15" s="26" customFormat="1" ht="12" x14ac:dyDescent="0.2">
      <c r="A871" s="77" t="s">
        <v>36</v>
      </c>
      <c r="B871" s="109" t="s">
        <v>488</v>
      </c>
      <c r="C871" s="35"/>
      <c r="D871" s="78" t="s">
        <v>48</v>
      </c>
      <c r="E871" s="57"/>
      <c r="F871" s="136"/>
      <c r="G871" s="57"/>
      <c r="H871" s="79"/>
      <c r="I871" s="79"/>
      <c r="J871" s="80"/>
      <c r="K871" s="81"/>
      <c r="N871" s="82"/>
      <c r="O871" s="80"/>
    </row>
    <row r="872" spans="1:15" s="26" customFormat="1" ht="12" x14ac:dyDescent="0.2">
      <c r="A872" s="77"/>
      <c r="B872" s="109"/>
      <c r="C872" s="35"/>
      <c r="D872" s="78"/>
      <c r="E872" s="57"/>
      <c r="F872" s="136"/>
      <c r="G872" s="57"/>
      <c r="H872" s="79"/>
      <c r="I872" s="79"/>
      <c r="J872" s="80"/>
      <c r="K872" s="81"/>
      <c r="N872" s="82"/>
      <c r="O872" s="80"/>
    </row>
    <row r="873" spans="1:15" s="26" customFormat="1" ht="24" x14ac:dyDescent="0.2">
      <c r="A873" s="77" t="s">
        <v>37</v>
      </c>
      <c r="B873" s="109" t="s">
        <v>489</v>
      </c>
      <c r="C873" s="35" t="s">
        <v>1003</v>
      </c>
      <c r="D873" s="83" t="s">
        <v>874</v>
      </c>
      <c r="E873" s="35" t="s">
        <v>54</v>
      </c>
      <c r="F873" s="146">
        <v>116</v>
      </c>
      <c r="G873" s="58"/>
      <c r="H873" s="79"/>
      <c r="I873" s="79" t="str">
        <f>IF(ISBLANK(H873), "", ROUND(G873 * ROUND(H873, 2), 2))</f>
        <v/>
      </c>
      <c r="J873" s="85" t="s">
        <v>29</v>
      </c>
      <c r="K873" s="81">
        <v>0.2</v>
      </c>
      <c r="L873" s="26" t="b">
        <f>IF(AND(COUNTIF(TAUXTVA1:TAUXTVA4, K873) = 0, K873 &lt;&gt; 0), FALSE, IF(ISBLANK(K873), FALSE, TRUE))</f>
        <v>1</v>
      </c>
      <c r="M873" s="26" t="b">
        <f>IF(AND(A873 = "9", OR(J873 = "Variante", J873 = "Option")), FALSE, TRUE)</f>
        <v>1</v>
      </c>
      <c r="N873" s="82">
        <f>IF(AND(M873 = TRUE, L873 = TRUE), K873, "")</f>
        <v>0.2</v>
      </c>
      <c r="O873" s="80"/>
    </row>
    <row r="874" spans="1:15" s="26" customFormat="1" ht="12" x14ac:dyDescent="0.2">
      <c r="A874" s="77"/>
      <c r="B874" s="109"/>
      <c r="C874" s="35"/>
      <c r="D874" s="83"/>
      <c r="E874" s="35"/>
      <c r="F874" s="146"/>
      <c r="G874" s="58"/>
      <c r="H874" s="79"/>
      <c r="I874" s="79"/>
      <c r="J874" s="85"/>
      <c r="K874" s="81"/>
      <c r="N874" s="82"/>
      <c r="O874" s="80"/>
    </row>
    <row r="875" spans="1:15" s="26" customFormat="1" ht="12" x14ac:dyDescent="0.2">
      <c r="A875" s="77" t="s">
        <v>36</v>
      </c>
      <c r="B875" s="109" t="s">
        <v>490</v>
      </c>
      <c r="C875" s="35"/>
      <c r="D875" s="78" t="s">
        <v>168</v>
      </c>
      <c r="E875" s="57"/>
      <c r="F875" s="136"/>
      <c r="G875" s="57"/>
      <c r="H875" s="79"/>
      <c r="I875" s="79"/>
      <c r="J875" s="80"/>
      <c r="K875" s="81"/>
      <c r="N875" s="82"/>
      <c r="O875" s="80"/>
    </row>
    <row r="876" spans="1:15" s="26" customFormat="1" ht="12" x14ac:dyDescent="0.2">
      <c r="A876" s="77"/>
      <c r="B876" s="109"/>
      <c r="C876" s="35"/>
      <c r="D876" s="78"/>
      <c r="E876" s="57"/>
      <c r="F876" s="136"/>
      <c r="G876" s="57"/>
      <c r="H876" s="79"/>
      <c r="I876" s="79"/>
      <c r="J876" s="80"/>
      <c r="K876" s="81"/>
      <c r="N876" s="82"/>
      <c r="O876" s="80"/>
    </row>
    <row r="877" spans="1:15" s="26" customFormat="1" ht="48" x14ac:dyDescent="0.2">
      <c r="A877" s="77" t="s">
        <v>37</v>
      </c>
      <c r="B877" s="109" t="s">
        <v>491</v>
      </c>
      <c r="C877" s="35" t="s">
        <v>997</v>
      </c>
      <c r="D877" s="83" t="s">
        <v>878</v>
      </c>
      <c r="E877" s="35" t="s">
        <v>38</v>
      </c>
      <c r="F877" s="137">
        <v>1</v>
      </c>
      <c r="G877" s="84"/>
      <c r="H877" s="79"/>
      <c r="I877" s="79" t="str">
        <f>IF(ISBLANK(H877), "", ROUND(G877 * ROUND(H877, 2), 2))</f>
        <v/>
      </c>
      <c r="J877" s="85" t="s">
        <v>29</v>
      </c>
      <c r="K877" s="81">
        <v>0.2</v>
      </c>
      <c r="L877" s="26" t="b">
        <f>IF(AND(COUNTIF(TAUXTVA1:TAUXTVA4, K877) = 0, K877 &lt;&gt; 0), FALSE, IF(ISBLANK(K877), FALSE, TRUE))</f>
        <v>1</v>
      </c>
      <c r="M877" s="26" t="b">
        <f>IF(AND(A877 = "9", OR(J877 = "Variante", J877 = "Option")), FALSE, TRUE)</f>
        <v>1</v>
      </c>
      <c r="N877" s="82">
        <f>IF(AND(M877 = TRUE, L877 = TRUE), K877, "")</f>
        <v>0.2</v>
      </c>
      <c r="O877" s="80"/>
    </row>
    <row r="878" spans="1:15" s="26" customFormat="1" ht="12" x14ac:dyDescent="0.2">
      <c r="A878" s="77"/>
      <c r="B878" s="109"/>
      <c r="C878" s="35"/>
      <c r="D878" s="83"/>
      <c r="E878" s="35"/>
      <c r="F878" s="137"/>
      <c r="G878" s="84"/>
      <c r="H878" s="79"/>
      <c r="I878" s="79"/>
      <c r="J878" s="85"/>
      <c r="K878" s="81"/>
      <c r="N878" s="82"/>
      <c r="O878" s="80"/>
    </row>
    <row r="879" spans="1:15" s="26" customFormat="1" ht="24" x14ac:dyDescent="0.2">
      <c r="A879" s="77" t="s">
        <v>37</v>
      </c>
      <c r="B879" s="109" t="s">
        <v>492</v>
      </c>
      <c r="C879" s="35" t="s">
        <v>997</v>
      </c>
      <c r="D879" s="83" t="s">
        <v>898</v>
      </c>
      <c r="E879" s="35" t="s">
        <v>39</v>
      </c>
      <c r="F879" s="137">
        <v>5</v>
      </c>
      <c r="G879" s="84"/>
      <c r="H879" s="79"/>
      <c r="I879" s="79" t="str">
        <f>IF(ISBLANK(H879), "", ROUND(G879 * ROUND(H879, 2), 2))</f>
        <v/>
      </c>
      <c r="J879" s="85" t="s">
        <v>29</v>
      </c>
      <c r="K879" s="81">
        <v>0.2</v>
      </c>
      <c r="L879" s="26" t="b">
        <f>IF(AND(COUNTIF(TAUXTVA1:TAUXTVA4, K879) = 0, K879 &lt;&gt; 0), FALSE, IF(ISBLANK(K879), FALSE, TRUE))</f>
        <v>1</v>
      </c>
      <c r="M879" s="26" t="b">
        <f>IF(AND(A879 = "9", OR(J879 = "Variante", J879 = "Option")), FALSE, TRUE)</f>
        <v>1</v>
      </c>
      <c r="N879" s="82">
        <f>IF(AND(M879 = TRUE, L879 = TRUE), K879, "")</f>
        <v>0.2</v>
      </c>
      <c r="O879" s="80"/>
    </row>
    <row r="880" spans="1:15" s="26" customFormat="1" ht="12" x14ac:dyDescent="0.2">
      <c r="A880" s="77"/>
      <c r="B880" s="109"/>
      <c r="C880" s="35"/>
      <c r="D880" s="83"/>
      <c r="E880" s="35"/>
      <c r="F880" s="137"/>
      <c r="G880" s="84"/>
      <c r="H880" s="79"/>
      <c r="I880" s="79"/>
      <c r="J880" s="85"/>
      <c r="K880" s="81"/>
      <c r="N880" s="82"/>
      <c r="O880" s="80"/>
    </row>
    <row r="881" spans="1:15" s="26" customFormat="1" ht="24" x14ac:dyDescent="0.2">
      <c r="A881" s="77" t="s">
        <v>37</v>
      </c>
      <c r="B881" s="109" t="s">
        <v>493</v>
      </c>
      <c r="C881" s="35" t="s">
        <v>998</v>
      </c>
      <c r="D881" s="83" t="s">
        <v>843</v>
      </c>
      <c r="E881" s="35" t="s">
        <v>38</v>
      </c>
      <c r="F881" s="137">
        <v>1</v>
      </c>
      <c r="G881" s="84"/>
      <c r="H881" s="79"/>
      <c r="I881" s="79" t="str">
        <f>IF(ISBLANK(H881), "", ROUND(G881 * ROUND(H881, 2), 2))</f>
        <v/>
      </c>
      <c r="J881" s="85" t="s">
        <v>29</v>
      </c>
      <c r="K881" s="81">
        <v>0.2</v>
      </c>
      <c r="L881" s="26" t="b">
        <f>IF(AND(COUNTIF(TAUXTVA1:TAUXTVA4, K881) = 0, K881 &lt;&gt; 0), FALSE, IF(ISBLANK(K881), FALSE, TRUE))</f>
        <v>1</v>
      </c>
      <c r="M881" s="26" t="b">
        <f>IF(AND(A881 = "9", OR(J881 = "Variante", J881 = "Option")), FALSE, TRUE)</f>
        <v>1</v>
      </c>
      <c r="N881" s="82">
        <f>IF(AND(M881 = TRUE, L881 = TRUE), K881, "")</f>
        <v>0.2</v>
      </c>
      <c r="O881" s="80"/>
    </row>
    <row r="882" spans="1:15" s="26" customFormat="1" ht="12" x14ac:dyDescent="0.2">
      <c r="A882" s="77"/>
      <c r="B882" s="109"/>
      <c r="C882" s="35"/>
      <c r="D882" s="83"/>
      <c r="E882" s="35"/>
      <c r="F882" s="137"/>
      <c r="G882" s="84"/>
      <c r="H882" s="79"/>
      <c r="I882" s="79"/>
      <c r="J882" s="85"/>
      <c r="K882" s="81"/>
      <c r="N882" s="82"/>
      <c r="O882" s="80"/>
    </row>
    <row r="883" spans="1:15" s="26" customFormat="1" ht="24" x14ac:dyDescent="0.2">
      <c r="A883" s="77" t="s">
        <v>37</v>
      </c>
      <c r="B883" s="109" t="s">
        <v>494</v>
      </c>
      <c r="C883" s="35" t="s">
        <v>999</v>
      </c>
      <c r="D883" s="83" t="s">
        <v>844</v>
      </c>
      <c r="E883" s="35" t="s">
        <v>38</v>
      </c>
      <c r="F883" s="137">
        <v>1</v>
      </c>
      <c r="G883" s="84"/>
      <c r="H883" s="79"/>
      <c r="I883" s="79" t="str">
        <f>IF(ISBLANK(H883), "", ROUND(G883 * ROUND(H883, 2), 2))</f>
        <v/>
      </c>
      <c r="J883" s="85" t="s">
        <v>29</v>
      </c>
      <c r="K883" s="81">
        <v>0.2</v>
      </c>
      <c r="L883" s="26" t="b">
        <f>IF(AND(COUNTIF(TAUXTVA1:TAUXTVA4, K883) = 0, K883 &lt;&gt; 0), FALSE, IF(ISBLANK(K883), FALSE, TRUE))</f>
        <v>1</v>
      </c>
      <c r="M883" s="26" t="b">
        <f>IF(AND(A883 = "9", OR(J883 = "Variante", J883 = "Option")), FALSE, TRUE)</f>
        <v>1</v>
      </c>
      <c r="N883" s="82">
        <f>IF(AND(M883 = TRUE, L883 = TRUE), K883, "")</f>
        <v>0.2</v>
      </c>
      <c r="O883" s="80"/>
    </row>
    <row r="884" spans="1:15" s="26" customFormat="1" ht="12" x14ac:dyDescent="0.2">
      <c r="A884" s="77"/>
      <c r="B884" s="109"/>
      <c r="C884" s="35"/>
      <c r="D884" s="83"/>
      <c r="E884" s="35"/>
      <c r="F884" s="137"/>
      <c r="G884" s="84"/>
      <c r="H884" s="79"/>
      <c r="I884" s="79"/>
      <c r="J884" s="85"/>
      <c r="K884" s="81"/>
      <c r="N884" s="82"/>
      <c r="O884" s="80"/>
    </row>
    <row r="885" spans="1:15" s="26" customFormat="1" ht="12" x14ac:dyDescent="0.2">
      <c r="A885" s="77" t="s">
        <v>36</v>
      </c>
      <c r="B885" s="109" t="s">
        <v>495</v>
      </c>
      <c r="C885" s="35"/>
      <c r="D885" s="78" t="s">
        <v>148</v>
      </c>
      <c r="E885" s="57"/>
      <c r="F885" s="136"/>
      <c r="G885" s="57"/>
      <c r="H885" s="79"/>
      <c r="I885" s="79"/>
      <c r="J885" s="80"/>
      <c r="K885" s="81"/>
      <c r="N885" s="82"/>
      <c r="O885" s="80"/>
    </row>
    <row r="886" spans="1:15" s="26" customFormat="1" ht="12" x14ac:dyDescent="0.2">
      <c r="A886" s="77"/>
      <c r="B886" s="109"/>
      <c r="C886" s="35"/>
      <c r="D886" s="78"/>
      <c r="E886" s="57"/>
      <c r="F886" s="136"/>
      <c r="G886" s="57"/>
      <c r="H886" s="79"/>
      <c r="I886" s="79"/>
      <c r="J886" s="80"/>
      <c r="K886" s="81"/>
      <c r="N886" s="82"/>
      <c r="O886" s="80"/>
    </row>
    <row r="887" spans="1:15" s="26" customFormat="1" ht="24" x14ac:dyDescent="0.2">
      <c r="A887" s="77" t="s">
        <v>37</v>
      </c>
      <c r="B887" s="109" t="s">
        <v>496</v>
      </c>
      <c r="C887" s="35" t="s">
        <v>996</v>
      </c>
      <c r="D887" s="83" t="s">
        <v>899</v>
      </c>
      <c r="E887" s="35" t="s">
        <v>39</v>
      </c>
      <c r="F887" s="137">
        <v>3</v>
      </c>
      <c r="G887" s="84"/>
      <c r="H887" s="79"/>
      <c r="I887" s="79" t="str">
        <f>IF(ISBLANK(H887), "", ROUND(G887 * ROUND(H887, 2), 2))</f>
        <v/>
      </c>
      <c r="J887" s="85" t="s">
        <v>29</v>
      </c>
      <c r="K887" s="81">
        <v>0.2</v>
      </c>
      <c r="L887" s="26" t="b">
        <f>IF(AND(COUNTIF(TAUXTVA1:TAUXTVA4, K887) = 0, K887 &lt;&gt; 0), FALSE, IF(ISBLANK(K887), FALSE, TRUE))</f>
        <v>1</v>
      </c>
      <c r="M887" s="26" t="b">
        <f>IF(AND(A887 = "9", OR(J887 = "Variante", J887 = "Option")), FALSE, TRUE)</f>
        <v>1</v>
      </c>
      <c r="N887" s="82">
        <f>IF(AND(M887 = TRUE, L887 = TRUE), K887, "")</f>
        <v>0.2</v>
      </c>
      <c r="O887" s="80"/>
    </row>
    <row r="888" spans="1:15" s="26" customFormat="1" ht="12" x14ac:dyDescent="0.2">
      <c r="A888" s="77"/>
      <c r="B888" s="109"/>
      <c r="C888" s="35"/>
      <c r="D888" s="83"/>
      <c r="E888" s="35"/>
      <c r="F888" s="137"/>
      <c r="G888" s="84"/>
      <c r="H888" s="79"/>
      <c r="I888" s="79"/>
      <c r="J888" s="85"/>
      <c r="K888" s="81"/>
      <c r="N888" s="82"/>
      <c r="O888" s="80"/>
    </row>
    <row r="889" spans="1:15" s="26" customFormat="1" ht="12" x14ac:dyDescent="0.2">
      <c r="A889" s="77" t="s">
        <v>37</v>
      </c>
      <c r="B889" s="109" t="s">
        <v>497</v>
      </c>
      <c r="C889" s="35" t="s">
        <v>996</v>
      </c>
      <c r="D889" s="83" t="s">
        <v>893</v>
      </c>
      <c r="E889" s="35" t="s">
        <v>39</v>
      </c>
      <c r="F889" s="137">
        <v>2</v>
      </c>
      <c r="G889" s="84"/>
      <c r="H889" s="79"/>
      <c r="I889" s="79" t="str">
        <f>IF(ISBLANK(H889), "", ROUND(G889 * ROUND(H889, 2), 2))</f>
        <v/>
      </c>
      <c r="J889" s="85" t="s">
        <v>29</v>
      </c>
      <c r="K889" s="81">
        <v>0.2</v>
      </c>
      <c r="L889" s="26" t="b">
        <f>IF(AND(COUNTIF(TAUXTVA1:TAUXTVA4, K889) = 0, K889 &lt;&gt; 0), FALSE, IF(ISBLANK(K889), FALSE, TRUE))</f>
        <v>1</v>
      </c>
      <c r="M889" s="26" t="b">
        <f>IF(AND(A889 = "9", OR(J889 = "Variante", J889 = "Option")), FALSE, TRUE)</f>
        <v>1</v>
      </c>
      <c r="N889" s="82">
        <f>IF(AND(M889 = TRUE, L889 = TRUE), K889, "")</f>
        <v>0.2</v>
      </c>
      <c r="O889" s="80"/>
    </row>
    <row r="890" spans="1:15" s="26" customFormat="1" ht="12" x14ac:dyDescent="0.2">
      <c r="A890" s="77"/>
      <c r="B890" s="109"/>
      <c r="C890" s="35"/>
      <c r="D890" s="83"/>
      <c r="E890" s="35"/>
      <c r="F890" s="137"/>
      <c r="G890" s="84"/>
      <c r="H890" s="79"/>
      <c r="I890" s="79"/>
      <c r="J890" s="85"/>
      <c r="K890" s="81"/>
      <c r="N890" s="82"/>
      <c r="O890" s="80"/>
    </row>
    <row r="891" spans="1:15" s="26" customFormat="1" ht="12" x14ac:dyDescent="0.2">
      <c r="A891" s="77" t="s">
        <v>37</v>
      </c>
      <c r="B891" s="109" t="s">
        <v>498</v>
      </c>
      <c r="C891" s="35" t="s">
        <v>996</v>
      </c>
      <c r="D891" s="83" t="s">
        <v>894</v>
      </c>
      <c r="E891" s="35" t="s">
        <v>54</v>
      </c>
      <c r="F891" s="146">
        <v>25</v>
      </c>
      <c r="G891" s="58"/>
      <c r="H891" s="79"/>
      <c r="I891" s="79" t="str">
        <f>IF(ISBLANK(H891), "", ROUND(G891 * ROUND(H891, 2), 2))</f>
        <v/>
      </c>
      <c r="J891" s="85" t="s">
        <v>29</v>
      </c>
      <c r="K891" s="81">
        <v>0.2</v>
      </c>
      <c r="L891" s="26" t="b">
        <f>IF(AND(COUNTIF(TAUXTVA1:TAUXTVA4, K891) = 0, K891 &lt;&gt; 0), FALSE, IF(ISBLANK(K891), FALSE, TRUE))</f>
        <v>1</v>
      </c>
      <c r="M891" s="26" t="b">
        <f>IF(AND(A891 = "9", OR(J891 = "Variante", J891 = "Option")), FALSE, TRUE)</f>
        <v>1</v>
      </c>
      <c r="N891" s="82">
        <f>IF(AND(M891 = TRUE, L891 = TRUE), K891, "")</f>
        <v>0.2</v>
      </c>
      <c r="O891" s="80"/>
    </row>
    <row r="892" spans="1:15" s="26" customFormat="1" ht="12" x14ac:dyDescent="0.2">
      <c r="A892" s="77"/>
      <c r="B892" s="109"/>
      <c r="C892" s="35"/>
      <c r="D892" s="83"/>
      <c r="E892" s="35"/>
      <c r="F892" s="146"/>
      <c r="G892" s="58"/>
      <c r="H892" s="79"/>
      <c r="I892" s="79"/>
      <c r="J892" s="85"/>
      <c r="K892" s="81"/>
      <c r="N892" s="82"/>
      <c r="O892" s="80"/>
    </row>
    <row r="893" spans="1:15" s="26" customFormat="1" ht="12" x14ac:dyDescent="0.2">
      <c r="A893" s="77" t="s">
        <v>37</v>
      </c>
      <c r="B893" s="109" t="s">
        <v>499</v>
      </c>
      <c r="C893" s="35" t="s">
        <v>996</v>
      </c>
      <c r="D893" s="83" t="s">
        <v>900</v>
      </c>
      <c r="E893" s="35" t="s">
        <v>54</v>
      </c>
      <c r="F893" s="146">
        <v>55</v>
      </c>
      <c r="G893" s="58"/>
      <c r="H893" s="79"/>
      <c r="I893" s="79" t="str">
        <f>IF(ISBLANK(H893), "", ROUND(G893 * ROUND(H893, 2), 2))</f>
        <v/>
      </c>
      <c r="J893" s="85" t="s">
        <v>29</v>
      </c>
      <c r="K893" s="81">
        <v>0.2</v>
      </c>
      <c r="L893" s="26" t="b">
        <f>IF(AND(COUNTIF(TAUXTVA1:TAUXTVA4, K893) = 0, K893 &lt;&gt; 0), FALSE, IF(ISBLANK(K893), FALSE, TRUE))</f>
        <v>1</v>
      </c>
      <c r="M893" s="26" t="b">
        <f>IF(AND(A893 = "9", OR(J893 = "Variante", J893 = "Option")), FALSE, TRUE)</f>
        <v>1</v>
      </c>
      <c r="N893" s="82">
        <f>IF(AND(M893 = TRUE, L893 = TRUE), K893, "")</f>
        <v>0.2</v>
      </c>
      <c r="O893" s="80"/>
    </row>
    <row r="894" spans="1:15" s="26" customFormat="1" ht="12" x14ac:dyDescent="0.2">
      <c r="A894" s="77"/>
      <c r="B894" s="109"/>
      <c r="C894" s="35"/>
      <c r="D894" s="83"/>
      <c r="E894" s="35"/>
      <c r="F894" s="146"/>
      <c r="G894" s="58"/>
      <c r="H894" s="79"/>
      <c r="I894" s="79"/>
      <c r="J894" s="85"/>
      <c r="K894" s="81"/>
      <c r="N894" s="82"/>
      <c r="O894" s="80"/>
    </row>
    <row r="895" spans="1:15" s="26" customFormat="1" ht="12" x14ac:dyDescent="0.2">
      <c r="A895" s="77" t="s">
        <v>36</v>
      </c>
      <c r="B895" s="109" t="s">
        <v>500</v>
      </c>
      <c r="C895" s="35"/>
      <c r="D895" s="78" t="s">
        <v>177</v>
      </c>
      <c r="E895" s="57"/>
      <c r="F895" s="136"/>
      <c r="G895" s="57"/>
      <c r="H895" s="79"/>
      <c r="I895" s="79"/>
      <c r="J895" s="80"/>
      <c r="K895" s="81"/>
      <c r="N895" s="82"/>
      <c r="O895" s="80"/>
    </row>
    <row r="896" spans="1:15" s="26" customFormat="1" ht="12" x14ac:dyDescent="0.2">
      <c r="A896" s="77"/>
      <c r="B896" s="109"/>
      <c r="C896" s="35"/>
      <c r="D896" s="78"/>
      <c r="E896" s="57"/>
      <c r="F896" s="136"/>
      <c r="G896" s="57"/>
      <c r="H896" s="79"/>
      <c r="I896" s="79"/>
      <c r="J896" s="80"/>
      <c r="K896" s="81"/>
      <c r="N896" s="82"/>
      <c r="O896" s="80"/>
    </row>
    <row r="897" spans="1:15" s="26" customFormat="1" ht="12" x14ac:dyDescent="0.2">
      <c r="A897" s="77" t="s">
        <v>37</v>
      </c>
      <c r="B897" s="109" t="s">
        <v>501</v>
      </c>
      <c r="C897" s="35" t="s">
        <v>1000</v>
      </c>
      <c r="D897" s="83" t="s">
        <v>861</v>
      </c>
      <c r="E897" s="35" t="s">
        <v>54</v>
      </c>
      <c r="F897" s="146">
        <v>116</v>
      </c>
      <c r="G897" s="58"/>
      <c r="H897" s="79"/>
      <c r="I897" s="79" t="str">
        <f>IF(ISBLANK(H897), "", ROUND(G897 * ROUND(H897, 2), 2))</f>
        <v/>
      </c>
      <c r="J897" s="85" t="s">
        <v>29</v>
      </c>
      <c r="K897" s="81">
        <v>0.2</v>
      </c>
      <c r="L897" s="26" t="b">
        <f>IF(AND(COUNTIF(TAUXTVA1:TAUXTVA4, K897) = 0, K897 &lt;&gt; 0), FALSE, IF(ISBLANK(K897), FALSE, TRUE))</f>
        <v>1</v>
      </c>
      <c r="M897" s="26" t="b">
        <f>IF(AND(A897 = "9", OR(J897 = "Variante", J897 = "Option")), FALSE, TRUE)</f>
        <v>1</v>
      </c>
      <c r="N897" s="82">
        <f>IF(AND(M897 = TRUE, L897 = TRUE), K897, "")</f>
        <v>0.2</v>
      </c>
      <c r="O897" s="80"/>
    </row>
    <row r="898" spans="1:15" s="26" customFormat="1" ht="12" x14ac:dyDescent="0.2">
      <c r="A898" s="77"/>
      <c r="B898" s="109"/>
      <c r="C898" s="35"/>
      <c r="D898" s="83"/>
      <c r="E898" s="35"/>
      <c r="F898" s="146"/>
      <c r="G898" s="58"/>
      <c r="H898" s="79"/>
      <c r="I898" s="79"/>
      <c r="J898" s="85"/>
      <c r="K898" s="81"/>
      <c r="N898" s="82"/>
      <c r="O898" s="80"/>
    </row>
    <row r="899" spans="1:15" s="26" customFormat="1" ht="12" x14ac:dyDescent="0.2">
      <c r="A899" s="77" t="s">
        <v>37</v>
      </c>
      <c r="B899" s="109" t="s">
        <v>502</v>
      </c>
      <c r="C899" s="35" t="s">
        <v>1000</v>
      </c>
      <c r="D899" s="83" t="s">
        <v>856</v>
      </c>
      <c r="E899" s="35" t="s">
        <v>39</v>
      </c>
      <c r="F899" s="137">
        <v>3</v>
      </c>
      <c r="G899" s="84"/>
      <c r="H899" s="79"/>
      <c r="I899" s="79" t="str">
        <f>IF(ISBLANK(H899), "", ROUND(G899 * ROUND(H899, 2), 2))</f>
        <v/>
      </c>
      <c r="J899" s="85" t="s">
        <v>29</v>
      </c>
      <c r="K899" s="81">
        <v>0.2</v>
      </c>
      <c r="L899" s="26" t="b">
        <f>IF(AND(COUNTIF(TAUXTVA1:TAUXTVA4, K899) = 0, K899 &lt;&gt; 0), FALSE, IF(ISBLANK(K899), FALSE, TRUE))</f>
        <v>1</v>
      </c>
      <c r="M899" s="26" t="b">
        <f>IF(AND(A899 = "9", OR(J899 = "Variante", J899 = "Option")), FALSE, TRUE)</f>
        <v>1</v>
      </c>
      <c r="N899" s="82">
        <f>IF(AND(M899 = TRUE, L899 = TRUE), K899, "")</f>
        <v>0.2</v>
      </c>
      <c r="O899" s="80"/>
    </row>
    <row r="900" spans="1:15" s="26" customFormat="1" ht="12" x14ac:dyDescent="0.2">
      <c r="A900" s="77"/>
      <c r="B900" s="109"/>
      <c r="C900" s="35"/>
      <c r="D900" s="83"/>
      <c r="E900" s="35"/>
      <c r="F900" s="137"/>
      <c r="G900" s="84"/>
      <c r="H900" s="79"/>
      <c r="I900" s="79"/>
      <c r="J900" s="85"/>
      <c r="K900" s="81"/>
      <c r="N900" s="82"/>
      <c r="O900" s="80"/>
    </row>
    <row r="901" spans="1:15" s="26" customFormat="1" ht="12" x14ac:dyDescent="0.2">
      <c r="A901" s="77" t="s">
        <v>37</v>
      </c>
      <c r="B901" s="109" t="s">
        <v>503</v>
      </c>
      <c r="C901" s="35" t="s">
        <v>1001</v>
      </c>
      <c r="D901" s="83" t="s">
        <v>885</v>
      </c>
      <c r="E901" s="35" t="s">
        <v>54</v>
      </c>
      <c r="F901" s="146">
        <v>119</v>
      </c>
      <c r="G901" s="58"/>
      <c r="H901" s="79"/>
      <c r="I901" s="79" t="str">
        <f>IF(ISBLANK(H901), "", ROUND(G901 * ROUND(H901, 2), 2))</f>
        <v/>
      </c>
      <c r="J901" s="85" t="s">
        <v>29</v>
      </c>
      <c r="K901" s="81">
        <v>0.2</v>
      </c>
      <c r="L901" s="26" t="b">
        <f>IF(AND(COUNTIF(TAUXTVA1:TAUXTVA4, K901) = 0, K901 &lt;&gt; 0), FALSE, IF(ISBLANK(K901), FALSE, TRUE))</f>
        <v>1</v>
      </c>
      <c r="M901" s="26" t="b">
        <f>IF(AND(A901 = "9", OR(J901 = "Variante", J901 = "Option")), FALSE, TRUE)</f>
        <v>1</v>
      </c>
      <c r="N901" s="82">
        <f>IF(AND(M901 = TRUE, L901 = TRUE), K901, "")</f>
        <v>0.2</v>
      </c>
      <c r="O901" s="80"/>
    </row>
    <row r="902" spans="1:15" s="26" customFormat="1" ht="12" x14ac:dyDescent="0.2">
      <c r="A902" s="77"/>
      <c r="B902" s="109"/>
      <c r="C902" s="35"/>
      <c r="D902" s="83"/>
      <c r="E902" s="35"/>
      <c r="F902" s="146"/>
      <c r="G902" s="58"/>
      <c r="H902" s="79"/>
      <c r="I902" s="79"/>
      <c r="J902" s="85"/>
      <c r="K902" s="81"/>
      <c r="N902" s="82"/>
      <c r="O902" s="80"/>
    </row>
    <row r="903" spans="1:15" s="26" customFormat="1" ht="12" x14ac:dyDescent="0.2">
      <c r="A903" s="77" t="s">
        <v>37</v>
      </c>
      <c r="B903" s="109" t="s">
        <v>504</v>
      </c>
      <c r="C903" s="35" t="s">
        <v>1001</v>
      </c>
      <c r="D903" s="83" t="s">
        <v>897</v>
      </c>
      <c r="E903" s="35" t="s">
        <v>54</v>
      </c>
      <c r="F903" s="146">
        <v>64</v>
      </c>
      <c r="G903" s="58"/>
      <c r="H903" s="79"/>
      <c r="I903" s="79" t="str">
        <f>IF(ISBLANK(H903), "", ROUND(G903 * ROUND(H903, 2), 2))</f>
        <v/>
      </c>
      <c r="J903" s="85" t="s">
        <v>29</v>
      </c>
      <c r="K903" s="81">
        <v>0.2</v>
      </c>
      <c r="L903" s="26" t="b">
        <f>IF(AND(COUNTIF(TAUXTVA1:TAUXTVA4, K903) = 0, K903 &lt;&gt; 0), FALSE, IF(ISBLANK(K903), FALSE, TRUE))</f>
        <v>1</v>
      </c>
      <c r="M903" s="26" t="b">
        <f>IF(AND(A903 = "9", OR(J903 = "Variante", J903 = "Option")), FALSE, TRUE)</f>
        <v>1</v>
      </c>
      <c r="N903" s="82">
        <f>IF(AND(M903 = TRUE, L903 = TRUE), K903, "")</f>
        <v>0.2</v>
      </c>
      <c r="O903" s="80"/>
    </row>
    <row r="904" spans="1:15" s="26" customFormat="1" ht="12" x14ac:dyDescent="0.2">
      <c r="A904" s="77"/>
      <c r="B904" s="109"/>
      <c r="C904" s="35"/>
      <c r="D904" s="83"/>
      <c r="E904" s="35"/>
      <c r="F904" s="146"/>
      <c r="G904" s="58"/>
      <c r="H904" s="79"/>
      <c r="I904" s="79"/>
      <c r="J904" s="85"/>
      <c r="K904" s="81"/>
      <c r="N904" s="82"/>
      <c r="O904" s="80"/>
    </row>
    <row r="905" spans="1:15" s="26" customFormat="1" ht="12" x14ac:dyDescent="0.2">
      <c r="A905" s="77" t="s">
        <v>36</v>
      </c>
      <c r="B905" s="109" t="s">
        <v>505</v>
      </c>
      <c r="C905" s="35"/>
      <c r="D905" s="78" t="s">
        <v>506</v>
      </c>
      <c r="E905" s="57"/>
      <c r="F905" s="136"/>
      <c r="G905" s="57"/>
      <c r="H905" s="79"/>
      <c r="I905" s="79"/>
      <c r="J905" s="80"/>
      <c r="K905" s="81"/>
      <c r="N905" s="82"/>
      <c r="O905" s="80"/>
    </row>
    <row r="906" spans="1:15" s="26" customFormat="1" ht="12" x14ac:dyDescent="0.2">
      <c r="A906" s="77"/>
      <c r="B906" s="109"/>
      <c r="C906" s="35"/>
      <c r="D906" s="78"/>
      <c r="E906" s="57"/>
      <c r="F906" s="136"/>
      <c r="G906" s="57"/>
      <c r="H906" s="79"/>
      <c r="I906" s="79"/>
      <c r="J906" s="80"/>
      <c r="K906" s="81"/>
      <c r="N906" s="82"/>
      <c r="O906" s="80"/>
    </row>
    <row r="907" spans="1:15" s="26" customFormat="1" ht="24" x14ac:dyDescent="0.2">
      <c r="A907" s="77" t="s">
        <v>37</v>
      </c>
      <c r="B907" s="109" t="s">
        <v>507</v>
      </c>
      <c r="C907" s="35" t="s">
        <v>1000</v>
      </c>
      <c r="D907" s="83" t="s">
        <v>901</v>
      </c>
      <c r="E907" s="35" t="s">
        <v>39</v>
      </c>
      <c r="F907" s="137">
        <v>4</v>
      </c>
      <c r="G907" s="84"/>
      <c r="H907" s="79"/>
      <c r="I907" s="79" t="str">
        <f>IF(ISBLANK(H907), "", ROUND(G907 * ROUND(H907, 2), 2))</f>
        <v/>
      </c>
      <c r="J907" s="85" t="s">
        <v>29</v>
      </c>
      <c r="K907" s="81">
        <v>0.2</v>
      </c>
      <c r="L907" s="26" t="b">
        <f>IF(AND(COUNTIF(TAUXTVA1:TAUXTVA4, K907) = 0, K907 &lt;&gt; 0), FALSE, IF(ISBLANK(K907), FALSE, TRUE))</f>
        <v>1</v>
      </c>
      <c r="M907" s="26" t="b">
        <f>IF(AND(A907 = "9", OR(J907 = "Variante", J907 = "Option")), FALSE, TRUE)</f>
        <v>1</v>
      </c>
      <c r="N907" s="82">
        <f>IF(AND(M907 = TRUE, L907 = TRUE), K907, "")</f>
        <v>0.2</v>
      </c>
      <c r="O907" s="80"/>
    </row>
    <row r="908" spans="1:15" s="26" customFormat="1" ht="12" x14ac:dyDescent="0.2">
      <c r="A908" s="77"/>
      <c r="B908" s="109"/>
      <c r="C908" s="35"/>
      <c r="D908" s="83"/>
      <c r="E908" s="35"/>
      <c r="F908" s="137"/>
      <c r="G908" s="84"/>
      <c r="H908" s="79"/>
      <c r="I908" s="79"/>
      <c r="J908" s="85"/>
      <c r="K908" s="81"/>
      <c r="N908" s="82"/>
      <c r="O908" s="80"/>
    </row>
    <row r="909" spans="1:15" s="26" customFormat="1" ht="24" x14ac:dyDescent="0.2">
      <c r="A909" s="77" t="s">
        <v>37</v>
      </c>
      <c r="B909" s="109" t="s">
        <v>508</v>
      </c>
      <c r="C909" s="35" t="s">
        <v>1000</v>
      </c>
      <c r="D909" s="83" t="s">
        <v>901</v>
      </c>
      <c r="E909" s="35" t="s">
        <v>39</v>
      </c>
      <c r="F909" s="137">
        <v>6</v>
      </c>
      <c r="G909" s="84"/>
      <c r="H909" s="79"/>
      <c r="I909" s="79" t="str">
        <f>IF(ISBLANK(H909), "", ROUND(G909 * ROUND(H909, 2), 2))</f>
        <v/>
      </c>
      <c r="J909" s="85" t="s">
        <v>29</v>
      </c>
      <c r="K909" s="81">
        <v>0.2</v>
      </c>
      <c r="L909" s="26" t="b">
        <f>IF(AND(COUNTIF(TAUXTVA1:TAUXTVA4, K909) = 0, K909 &lt;&gt; 0), FALSE, IF(ISBLANK(K909), FALSE, TRUE))</f>
        <v>1</v>
      </c>
      <c r="M909" s="26" t="b">
        <f>IF(AND(A909 = "9", OR(J909 = "Variante", J909 = "Option")), FALSE, TRUE)</f>
        <v>1</v>
      </c>
      <c r="N909" s="82">
        <f>IF(AND(M909 = TRUE, L909 = TRUE), K909, "")</f>
        <v>0.2</v>
      </c>
      <c r="O909" s="80"/>
    </row>
    <row r="910" spans="1:15" s="26" customFormat="1" ht="12" x14ac:dyDescent="0.2">
      <c r="A910" s="77"/>
      <c r="B910" s="109"/>
      <c r="C910" s="35"/>
      <c r="D910" s="83"/>
      <c r="E910" s="35"/>
      <c r="F910" s="137"/>
      <c r="G910" s="84"/>
      <c r="H910" s="79"/>
      <c r="I910" s="79"/>
      <c r="J910" s="85"/>
      <c r="K910" s="81"/>
      <c r="N910" s="82"/>
      <c r="O910" s="80"/>
    </row>
    <row r="911" spans="1:15" s="26" customFormat="1" ht="12" x14ac:dyDescent="0.2">
      <c r="A911" s="77" t="s">
        <v>36</v>
      </c>
      <c r="B911" s="109" t="s">
        <v>509</v>
      </c>
      <c r="C911" s="35"/>
      <c r="D911" s="78" t="s">
        <v>186</v>
      </c>
      <c r="E911" s="57"/>
      <c r="F911" s="136"/>
      <c r="G911" s="57"/>
      <c r="H911" s="79"/>
      <c r="I911" s="79"/>
      <c r="J911" s="80"/>
      <c r="K911" s="81"/>
      <c r="N911" s="82"/>
      <c r="O911" s="80"/>
    </row>
    <row r="912" spans="1:15" s="26" customFormat="1" ht="12" x14ac:dyDescent="0.2">
      <c r="A912" s="77"/>
      <c r="B912" s="109"/>
      <c r="C912" s="35"/>
      <c r="D912" s="78"/>
      <c r="E912" s="57"/>
      <c r="F912" s="136"/>
      <c r="G912" s="57"/>
      <c r="H912" s="79"/>
      <c r="I912" s="79"/>
      <c r="J912" s="80"/>
      <c r="K912" s="81"/>
      <c r="N912" s="82"/>
      <c r="O912" s="80"/>
    </row>
    <row r="913" spans="1:15" s="26" customFormat="1" ht="12" x14ac:dyDescent="0.2">
      <c r="A913" s="77" t="s">
        <v>37</v>
      </c>
      <c r="B913" s="109" t="s">
        <v>510</v>
      </c>
      <c r="C913" s="35" t="s">
        <v>1002</v>
      </c>
      <c r="D913" s="83" t="s">
        <v>854</v>
      </c>
      <c r="E913" s="35" t="s">
        <v>39</v>
      </c>
      <c r="F913" s="137">
        <v>5</v>
      </c>
      <c r="G913" s="84"/>
      <c r="H913" s="86"/>
      <c r="I913" s="87" t="str">
        <f>IF(ISBLANK(H913), "", ROUND(G913 * ROUND(H913, 2), 2))</f>
        <v/>
      </c>
      <c r="J913" s="85" t="s">
        <v>29</v>
      </c>
      <c r="K913" s="81">
        <v>0.2</v>
      </c>
      <c r="L913" s="26" t="b">
        <f>IF(AND(COUNTIF(TAUXTVA1:TAUXTVA4, K913) = 0, K913 &lt;&gt; 0), FALSE, IF(ISBLANK(K913), FALSE, TRUE))</f>
        <v>1</v>
      </c>
      <c r="M913" s="26" t="b">
        <f>IF(AND(A913 = "9", OR(J913 = "Variante", J913 = "Option")), FALSE, TRUE)</f>
        <v>1</v>
      </c>
      <c r="N913" s="82">
        <f>IF(AND(M913 = TRUE, L913 = TRUE), K913, "")</f>
        <v>0.2</v>
      </c>
      <c r="O913" s="80"/>
    </row>
    <row r="914" spans="1:15" s="26" customFormat="1" ht="12" x14ac:dyDescent="0.2">
      <c r="A914" s="77"/>
      <c r="B914" s="109"/>
      <c r="C914" s="35"/>
      <c r="D914" s="83"/>
      <c r="E914" s="35"/>
      <c r="F914" s="137"/>
      <c r="G914" s="84"/>
      <c r="H914" s="79"/>
      <c r="I914" s="79"/>
      <c r="J914" s="85"/>
      <c r="K914" s="81"/>
      <c r="N914" s="82"/>
      <c r="O914" s="80"/>
    </row>
    <row r="915" spans="1:15" s="14" customFormat="1" ht="12.75" customHeight="1" x14ac:dyDescent="0.2">
      <c r="A915" s="71" t="s">
        <v>40</v>
      </c>
      <c r="B915" s="38"/>
      <c r="C915" s="34"/>
      <c r="D915" s="88" t="s">
        <v>944</v>
      </c>
      <c r="E915" s="73"/>
      <c r="F915" s="139" t="s">
        <v>1</v>
      </c>
      <c r="G915" s="89"/>
      <c r="H915" s="74"/>
      <c r="I915" s="74">
        <f>IF(COUNTIF(M859:M913, FALSE) = COUNTIF(A859:A913, "9"), SUMIF(A859:A913, "9", I859:I913), SUMIF(M859:M913, TRUE, I859:I913))</f>
        <v>0</v>
      </c>
      <c r="J915" s="90" t="str">
        <f>IF(AND(COUNTIF(A859:A913, "9") &gt; 0, COUNTIF(M859:M913, FALSE) = COUNTIF(A859:A913, "9")), "Non totalisé", "")</f>
        <v/>
      </c>
      <c r="K915" s="75"/>
      <c r="N915" s="76"/>
      <c r="O915" s="12"/>
    </row>
    <row r="916" spans="1:15" s="14" customFormat="1" ht="12.75" customHeight="1" x14ac:dyDescent="0.2">
      <c r="A916" s="71"/>
      <c r="B916" s="38"/>
      <c r="C916" s="34"/>
      <c r="D916" s="88"/>
      <c r="E916" s="73"/>
      <c r="F916" s="139"/>
      <c r="G916" s="89"/>
      <c r="H916" s="74"/>
      <c r="I916" s="74"/>
      <c r="J916" s="90"/>
      <c r="K916" s="75"/>
      <c r="N916" s="76"/>
      <c r="O916" s="12"/>
    </row>
    <row r="917" spans="1:15" s="14" customFormat="1" x14ac:dyDescent="0.2">
      <c r="A917" s="71" t="s">
        <v>35</v>
      </c>
      <c r="B917" s="38"/>
      <c r="C917" s="34"/>
      <c r="D917" s="72" t="s">
        <v>75</v>
      </c>
      <c r="E917" s="73"/>
      <c r="F917" s="138"/>
      <c r="G917" s="73"/>
      <c r="H917" s="74"/>
      <c r="I917" s="74"/>
      <c r="J917" s="12"/>
      <c r="K917" s="75"/>
      <c r="N917" s="76"/>
      <c r="O917" s="12"/>
    </row>
    <row r="918" spans="1:15" s="14" customFormat="1" x14ac:dyDescent="0.2">
      <c r="A918" s="71"/>
      <c r="B918" s="38"/>
      <c r="C918" s="34"/>
      <c r="D918" s="72"/>
      <c r="E918" s="73"/>
      <c r="F918" s="138"/>
      <c r="G918" s="73"/>
      <c r="H918" s="74"/>
      <c r="I918" s="74"/>
      <c r="J918" s="12"/>
      <c r="K918" s="75"/>
      <c r="N918" s="76"/>
      <c r="O918" s="12"/>
    </row>
    <row r="919" spans="1:15" s="26" customFormat="1" ht="12" x14ac:dyDescent="0.2">
      <c r="A919" s="77" t="s">
        <v>36</v>
      </c>
      <c r="B919" s="109" t="s">
        <v>511</v>
      </c>
      <c r="C919" s="35" t="s">
        <v>994</v>
      </c>
      <c r="D919" s="78" t="s">
        <v>142</v>
      </c>
      <c r="E919" s="57"/>
      <c r="F919" s="136"/>
      <c r="G919" s="57"/>
      <c r="H919" s="79"/>
      <c r="I919" s="79"/>
      <c r="J919" s="80"/>
      <c r="K919" s="81"/>
      <c r="N919" s="82"/>
      <c r="O919" s="80"/>
    </row>
    <row r="920" spans="1:15" s="26" customFormat="1" ht="12" x14ac:dyDescent="0.2">
      <c r="A920" s="77"/>
      <c r="B920" s="109"/>
      <c r="C920" s="35"/>
      <c r="D920" s="78"/>
      <c r="E920" s="57"/>
      <c r="F920" s="136"/>
      <c r="G920" s="57"/>
      <c r="H920" s="79"/>
      <c r="I920" s="79"/>
      <c r="J920" s="80"/>
      <c r="K920" s="81"/>
      <c r="N920" s="82"/>
      <c r="O920" s="80"/>
    </row>
    <row r="921" spans="1:15" s="26" customFormat="1" ht="12" x14ac:dyDescent="0.2">
      <c r="A921" s="77" t="s">
        <v>37</v>
      </c>
      <c r="B921" s="109" t="s">
        <v>512</v>
      </c>
      <c r="C921" s="35"/>
      <c r="D921" s="83" t="s">
        <v>837</v>
      </c>
      <c r="E921" s="35" t="s">
        <v>38</v>
      </c>
      <c r="F921" s="137">
        <v>1</v>
      </c>
      <c r="G921" s="84"/>
      <c r="H921" s="79"/>
      <c r="I921" s="79" t="str">
        <f>IF(ISBLANK(H921), "", ROUND(G921 * ROUND(H921, 2), 2))</f>
        <v/>
      </c>
      <c r="J921" s="85" t="s">
        <v>29</v>
      </c>
      <c r="K921" s="81">
        <v>0.2</v>
      </c>
      <c r="L921" s="26" t="b">
        <f>IF(AND(COUNTIF(TAUXTVA1:TAUXTVA4, K921) = 0, K921 &lt;&gt; 0), FALSE, IF(ISBLANK(K921), FALSE, TRUE))</f>
        <v>1</v>
      </c>
      <c r="M921" s="26" t="b">
        <f>IF(AND(A921 = "9", OR(J921 = "Variante", J921 = "Option")), FALSE, TRUE)</f>
        <v>1</v>
      </c>
      <c r="N921" s="82">
        <f>IF(AND(M921 = TRUE, L921 = TRUE), K921, "")</f>
        <v>0.2</v>
      </c>
      <c r="O921" s="80"/>
    </row>
    <row r="922" spans="1:15" s="26" customFormat="1" ht="12" x14ac:dyDescent="0.2">
      <c r="A922" s="77"/>
      <c r="B922" s="109"/>
      <c r="C922" s="35"/>
      <c r="D922" s="83"/>
      <c r="E922" s="35"/>
      <c r="F922" s="137"/>
      <c r="G922" s="84"/>
      <c r="H922" s="79"/>
      <c r="I922" s="79"/>
      <c r="J922" s="85"/>
      <c r="K922" s="81"/>
      <c r="N922" s="82"/>
      <c r="O922" s="80"/>
    </row>
    <row r="923" spans="1:15" s="26" customFormat="1" ht="12" x14ac:dyDescent="0.2">
      <c r="A923" s="77" t="s">
        <v>37</v>
      </c>
      <c r="B923" s="109" t="s">
        <v>513</v>
      </c>
      <c r="C923" s="35"/>
      <c r="D923" s="83" t="s">
        <v>838</v>
      </c>
      <c r="E923" s="35" t="s">
        <v>38</v>
      </c>
      <c r="F923" s="137">
        <v>1</v>
      </c>
      <c r="G923" s="84"/>
      <c r="H923" s="79"/>
      <c r="I923" s="79" t="str">
        <f>IF(ISBLANK(H923), "", ROUND(G923 * ROUND(H923, 2), 2))</f>
        <v/>
      </c>
      <c r="J923" s="85" t="s">
        <v>29</v>
      </c>
      <c r="K923" s="81">
        <v>0.2</v>
      </c>
      <c r="L923" s="26" t="b">
        <f>IF(AND(COUNTIF(TAUXTVA1:TAUXTVA4, K923) = 0, K923 &lt;&gt; 0), FALSE, IF(ISBLANK(K923), FALSE, TRUE))</f>
        <v>1</v>
      </c>
      <c r="M923" s="26" t="b">
        <f>IF(AND(A923 = "9", OR(J923 = "Variante", J923 = "Option")), FALSE, TRUE)</f>
        <v>1</v>
      </c>
      <c r="N923" s="82">
        <f>IF(AND(M923 = TRUE, L923 = TRUE), K923, "")</f>
        <v>0.2</v>
      </c>
      <c r="O923" s="80"/>
    </row>
    <row r="924" spans="1:15" s="26" customFormat="1" ht="12" x14ac:dyDescent="0.2">
      <c r="A924" s="77"/>
      <c r="B924" s="109"/>
      <c r="C924" s="35"/>
      <c r="D924" s="83"/>
      <c r="E924" s="35"/>
      <c r="F924" s="137"/>
      <c r="G924" s="84"/>
      <c r="H924" s="79"/>
      <c r="I924" s="79"/>
      <c r="J924" s="85"/>
      <c r="K924" s="81"/>
      <c r="N924" s="82"/>
      <c r="O924" s="80"/>
    </row>
    <row r="925" spans="1:15" s="26" customFormat="1" ht="12" x14ac:dyDescent="0.2">
      <c r="A925" s="77" t="s">
        <v>37</v>
      </c>
      <c r="B925" s="109" t="s">
        <v>514</v>
      </c>
      <c r="C925" s="35"/>
      <c r="D925" s="83" t="s">
        <v>802</v>
      </c>
      <c r="E925" s="35" t="s">
        <v>38</v>
      </c>
      <c r="F925" s="137">
        <v>1</v>
      </c>
      <c r="G925" s="84"/>
      <c r="H925" s="79"/>
      <c r="I925" s="79" t="str">
        <f>IF(ISBLANK(H925), "", ROUND(G925 * ROUND(H925, 2), 2))</f>
        <v/>
      </c>
      <c r="J925" s="85" t="s">
        <v>29</v>
      </c>
      <c r="K925" s="81">
        <v>0.2</v>
      </c>
      <c r="L925" s="26" t="b">
        <f>IF(AND(COUNTIF(TAUXTVA1:TAUXTVA4, K925) = 0, K925 &lt;&gt; 0), FALSE, IF(ISBLANK(K925), FALSE, TRUE))</f>
        <v>1</v>
      </c>
      <c r="M925" s="26" t="b">
        <f>IF(AND(A925 = "9", OR(J925 = "Variante", J925 = "Option")), FALSE, TRUE)</f>
        <v>1</v>
      </c>
      <c r="N925" s="82">
        <f>IF(AND(M925 = TRUE, L925 = TRUE), K925, "")</f>
        <v>0.2</v>
      </c>
      <c r="O925" s="80"/>
    </row>
    <row r="926" spans="1:15" s="26" customFormat="1" ht="12" x14ac:dyDescent="0.2">
      <c r="A926" s="77"/>
      <c r="B926" s="109"/>
      <c r="C926" s="35"/>
      <c r="D926" s="83"/>
      <c r="E926" s="35"/>
      <c r="F926" s="137"/>
      <c r="G926" s="84"/>
      <c r="H926" s="79"/>
      <c r="I926" s="79"/>
      <c r="J926" s="85"/>
      <c r="K926" s="81"/>
      <c r="N926" s="82"/>
      <c r="O926" s="80"/>
    </row>
    <row r="927" spans="1:15" s="26" customFormat="1" ht="12" x14ac:dyDescent="0.2">
      <c r="A927" s="77" t="s">
        <v>37</v>
      </c>
      <c r="B927" s="109" t="s">
        <v>515</v>
      </c>
      <c r="C927" s="35"/>
      <c r="D927" s="83" t="s">
        <v>839</v>
      </c>
      <c r="E927" s="35" t="s">
        <v>38</v>
      </c>
      <c r="F927" s="137">
        <v>1</v>
      </c>
      <c r="G927" s="84"/>
      <c r="H927" s="79"/>
      <c r="I927" s="79" t="s">
        <v>919</v>
      </c>
      <c r="J927" s="85" t="s">
        <v>29</v>
      </c>
      <c r="K927" s="81">
        <v>0.2</v>
      </c>
      <c r="L927" s="26" t="b">
        <f>IF(AND(COUNTIF(TAUXTVA1:TAUXTVA4, K927) = 0, K927 &lt;&gt; 0), FALSE, IF(ISBLANK(K927), FALSE, TRUE))</f>
        <v>1</v>
      </c>
      <c r="M927" s="26" t="b">
        <f>IF(AND(A927 = "9", OR(J927 = "Variante", J927 = "Option")), FALSE, TRUE)</f>
        <v>1</v>
      </c>
      <c r="N927" s="82">
        <f>IF(AND(M927 = TRUE, L927 = TRUE), K927, "")</f>
        <v>0.2</v>
      </c>
      <c r="O927" s="80"/>
    </row>
    <row r="928" spans="1:15" s="26" customFormat="1" ht="12" x14ac:dyDescent="0.2">
      <c r="A928" s="77"/>
      <c r="B928" s="109"/>
      <c r="C928" s="35"/>
      <c r="D928" s="83"/>
      <c r="E928" s="35"/>
      <c r="F928" s="137"/>
      <c r="G928" s="84"/>
      <c r="H928" s="79"/>
      <c r="I928" s="79"/>
      <c r="J928" s="85"/>
      <c r="K928" s="81"/>
      <c r="N928" s="82"/>
      <c r="O928" s="80"/>
    </row>
    <row r="929" spans="1:15" s="26" customFormat="1" ht="12" x14ac:dyDescent="0.2">
      <c r="A929" s="77" t="s">
        <v>36</v>
      </c>
      <c r="B929" s="109" t="s">
        <v>516</v>
      </c>
      <c r="C929" s="35"/>
      <c r="D929" s="78" t="s">
        <v>48</v>
      </c>
      <c r="E929" s="57"/>
      <c r="F929" s="136"/>
      <c r="G929" s="57"/>
      <c r="H929" s="79"/>
      <c r="I929" s="79"/>
      <c r="J929" s="80"/>
      <c r="K929" s="81"/>
      <c r="N929" s="82"/>
      <c r="O929" s="80"/>
    </row>
    <row r="930" spans="1:15" s="26" customFormat="1" ht="12" x14ac:dyDescent="0.2">
      <c r="A930" s="77"/>
      <c r="B930" s="109"/>
      <c r="C930" s="35"/>
      <c r="D930" s="78"/>
      <c r="E930" s="57"/>
      <c r="F930" s="136"/>
      <c r="G930" s="57"/>
      <c r="H930" s="79"/>
      <c r="I930" s="79"/>
      <c r="J930" s="80"/>
      <c r="K930" s="81"/>
      <c r="N930" s="82"/>
      <c r="O930" s="80"/>
    </row>
    <row r="931" spans="1:15" s="26" customFormat="1" ht="24" x14ac:dyDescent="0.2">
      <c r="A931" s="77" t="s">
        <v>37</v>
      </c>
      <c r="B931" s="109" t="s">
        <v>517</v>
      </c>
      <c r="C931" s="35" t="s">
        <v>1003</v>
      </c>
      <c r="D931" s="83" t="s">
        <v>874</v>
      </c>
      <c r="E931" s="35" t="s">
        <v>54</v>
      </c>
      <c r="F931" s="146">
        <v>71</v>
      </c>
      <c r="G931" s="58"/>
      <c r="H931" s="79"/>
      <c r="I931" s="79" t="str">
        <f>IF(ISBLANK(H931), "", ROUND(G931 * ROUND(H931, 2), 2))</f>
        <v/>
      </c>
      <c r="J931" s="85" t="s">
        <v>29</v>
      </c>
      <c r="K931" s="81">
        <v>0.2</v>
      </c>
      <c r="L931" s="26" t="b">
        <f>IF(AND(COUNTIF(TAUXTVA1:TAUXTVA4, K931) = 0, K931 &lt;&gt; 0), FALSE, IF(ISBLANK(K931), FALSE, TRUE))</f>
        <v>1</v>
      </c>
      <c r="M931" s="26" t="b">
        <f>IF(AND(A931 = "9", OR(J931 = "Variante", J931 = "Option")), FALSE, TRUE)</f>
        <v>1</v>
      </c>
      <c r="N931" s="82">
        <f>IF(AND(M931 = TRUE, L931 = TRUE), K931, "")</f>
        <v>0.2</v>
      </c>
      <c r="O931" s="80"/>
    </row>
    <row r="932" spans="1:15" s="26" customFormat="1" ht="12" x14ac:dyDescent="0.2">
      <c r="A932" s="77"/>
      <c r="B932" s="109"/>
      <c r="C932" s="35"/>
      <c r="D932" s="83"/>
      <c r="E932" s="35"/>
      <c r="F932" s="146"/>
      <c r="G932" s="58"/>
      <c r="H932" s="79"/>
      <c r="I932" s="79"/>
      <c r="J932" s="85"/>
      <c r="K932" s="81"/>
      <c r="N932" s="82"/>
      <c r="O932" s="80"/>
    </row>
    <row r="933" spans="1:15" s="26" customFormat="1" ht="12" x14ac:dyDescent="0.2">
      <c r="A933" s="77" t="s">
        <v>36</v>
      </c>
      <c r="B933" s="109" t="s">
        <v>518</v>
      </c>
      <c r="C933" s="35"/>
      <c r="D933" s="78" t="s">
        <v>168</v>
      </c>
      <c r="E933" s="57"/>
      <c r="F933" s="136"/>
      <c r="G933" s="57"/>
      <c r="H933" s="79"/>
      <c r="I933" s="79"/>
      <c r="J933" s="80"/>
      <c r="K933" s="81"/>
      <c r="N933" s="82"/>
      <c r="O933" s="80"/>
    </row>
    <row r="934" spans="1:15" s="26" customFormat="1" ht="12" x14ac:dyDescent="0.2">
      <c r="A934" s="77"/>
      <c r="B934" s="109"/>
      <c r="C934" s="35"/>
      <c r="D934" s="78"/>
      <c r="E934" s="57"/>
      <c r="F934" s="136"/>
      <c r="G934" s="57"/>
      <c r="H934" s="79"/>
      <c r="I934" s="79"/>
      <c r="J934" s="80"/>
      <c r="K934" s="81"/>
      <c r="N934" s="82"/>
      <c r="O934" s="80"/>
    </row>
    <row r="935" spans="1:15" s="26" customFormat="1" ht="48" x14ac:dyDescent="0.2">
      <c r="A935" s="77" t="s">
        <v>37</v>
      </c>
      <c r="B935" s="109" t="s">
        <v>519</v>
      </c>
      <c r="C935" s="35" t="s">
        <v>997</v>
      </c>
      <c r="D935" s="83" t="s">
        <v>878</v>
      </c>
      <c r="E935" s="35" t="s">
        <v>38</v>
      </c>
      <c r="F935" s="137">
        <v>1</v>
      </c>
      <c r="G935" s="84"/>
      <c r="H935" s="79"/>
      <c r="I935" s="79" t="str">
        <f>IF(ISBLANK(H935), "", ROUND(G935 * ROUND(H935, 2), 2))</f>
        <v/>
      </c>
      <c r="J935" s="85" t="s">
        <v>29</v>
      </c>
      <c r="K935" s="81">
        <v>0.2</v>
      </c>
      <c r="L935" s="26" t="b">
        <f>IF(AND(COUNTIF(TAUXTVA1:TAUXTVA4, K935) = 0, K935 &lt;&gt; 0), FALSE, IF(ISBLANK(K935), FALSE, TRUE))</f>
        <v>1</v>
      </c>
      <c r="M935" s="26" t="b">
        <f>IF(AND(A935 = "9", OR(J935 = "Variante", J935 = "Option")), FALSE, TRUE)</f>
        <v>1</v>
      </c>
      <c r="N935" s="82">
        <f>IF(AND(M935 = TRUE, L935 = TRUE), K935, "")</f>
        <v>0.2</v>
      </c>
      <c r="O935" s="80"/>
    </row>
    <row r="936" spans="1:15" s="26" customFormat="1" ht="12" x14ac:dyDescent="0.2">
      <c r="A936" s="77"/>
      <c r="B936" s="109"/>
      <c r="C936" s="35"/>
      <c r="D936" s="83"/>
      <c r="E936" s="35"/>
      <c r="F936" s="137"/>
      <c r="G936" s="84"/>
      <c r="H936" s="79"/>
      <c r="I936" s="79"/>
      <c r="J936" s="85"/>
      <c r="K936" s="81"/>
      <c r="N936" s="82"/>
      <c r="O936" s="80"/>
    </row>
    <row r="937" spans="1:15" s="26" customFormat="1" ht="24" x14ac:dyDescent="0.2">
      <c r="A937" s="77" t="s">
        <v>37</v>
      </c>
      <c r="B937" s="109" t="s">
        <v>520</v>
      </c>
      <c r="C937" s="35" t="s">
        <v>998</v>
      </c>
      <c r="D937" s="83" t="s">
        <v>843</v>
      </c>
      <c r="E937" s="35" t="s">
        <v>38</v>
      </c>
      <c r="F937" s="137">
        <v>1</v>
      </c>
      <c r="G937" s="84"/>
      <c r="H937" s="79"/>
      <c r="I937" s="79" t="str">
        <f>IF(ISBLANK(H937), "", ROUND(G937 * ROUND(H937, 2), 2))</f>
        <v/>
      </c>
      <c r="J937" s="85" t="s">
        <v>29</v>
      </c>
      <c r="K937" s="81">
        <v>0.2</v>
      </c>
      <c r="L937" s="26" t="b">
        <f>IF(AND(COUNTIF(TAUXTVA1:TAUXTVA4, K937) = 0, K937 &lt;&gt; 0), FALSE, IF(ISBLANK(K937), FALSE, TRUE))</f>
        <v>1</v>
      </c>
      <c r="M937" s="26" t="b">
        <f>IF(AND(A937 = "9", OR(J937 = "Variante", J937 = "Option")), FALSE, TRUE)</f>
        <v>1</v>
      </c>
      <c r="N937" s="82">
        <f>IF(AND(M937 = TRUE, L937 = TRUE), K937, "")</f>
        <v>0.2</v>
      </c>
      <c r="O937" s="80"/>
    </row>
    <row r="938" spans="1:15" s="26" customFormat="1" ht="12" x14ac:dyDescent="0.2">
      <c r="A938" s="77"/>
      <c r="B938" s="109"/>
      <c r="C938" s="35"/>
      <c r="D938" s="83"/>
      <c r="E938" s="35"/>
      <c r="F938" s="137"/>
      <c r="G938" s="84"/>
      <c r="H938" s="79"/>
      <c r="I938" s="79"/>
      <c r="J938" s="85"/>
      <c r="K938" s="81"/>
      <c r="N938" s="82"/>
      <c r="O938" s="80"/>
    </row>
    <row r="939" spans="1:15" s="26" customFormat="1" ht="24" x14ac:dyDescent="0.2">
      <c r="A939" s="77" t="s">
        <v>37</v>
      </c>
      <c r="B939" s="109" t="s">
        <v>521</v>
      </c>
      <c r="C939" s="35" t="s">
        <v>999</v>
      </c>
      <c r="D939" s="83" t="s">
        <v>844</v>
      </c>
      <c r="E939" s="35" t="s">
        <v>38</v>
      </c>
      <c r="F939" s="137">
        <v>1</v>
      </c>
      <c r="G939" s="84"/>
      <c r="H939" s="79"/>
      <c r="I939" s="79" t="str">
        <f>IF(ISBLANK(H939), "", ROUND(G939 * ROUND(H939, 2), 2))</f>
        <v/>
      </c>
      <c r="J939" s="85" t="s">
        <v>29</v>
      </c>
      <c r="K939" s="81">
        <v>0.2</v>
      </c>
      <c r="L939" s="26" t="b">
        <f>IF(AND(COUNTIF(TAUXTVA1:TAUXTVA4, K939) = 0, K939 &lt;&gt; 0), FALSE, IF(ISBLANK(K939), FALSE, TRUE))</f>
        <v>1</v>
      </c>
      <c r="M939" s="26" t="b">
        <f>IF(AND(A939 = "9", OR(J939 = "Variante", J939 = "Option")), FALSE, TRUE)</f>
        <v>1</v>
      </c>
      <c r="N939" s="82">
        <f>IF(AND(M939 = TRUE, L939 = TRUE), K939, "")</f>
        <v>0.2</v>
      </c>
      <c r="O939" s="80"/>
    </row>
    <row r="940" spans="1:15" s="26" customFormat="1" ht="12" x14ac:dyDescent="0.2">
      <c r="A940" s="77"/>
      <c r="B940" s="109"/>
      <c r="C940" s="35"/>
      <c r="D940" s="83"/>
      <c r="E940" s="35"/>
      <c r="F940" s="137"/>
      <c r="G940" s="84"/>
      <c r="H940" s="79"/>
      <c r="I940" s="79"/>
      <c r="J940" s="85"/>
      <c r="K940" s="81"/>
      <c r="N940" s="82"/>
      <c r="O940" s="80"/>
    </row>
    <row r="941" spans="1:15" s="26" customFormat="1" ht="12" x14ac:dyDescent="0.2">
      <c r="A941" s="77" t="s">
        <v>36</v>
      </c>
      <c r="B941" s="109" t="s">
        <v>522</v>
      </c>
      <c r="C941" s="35"/>
      <c r="D941" s="78" t="s">
        <v>148</v>
      </c>
      <c r="E941" s="57"/>
      <c r="F941" s="136"/>
      <c r="G941" s="57"/>
      <c r="H941" s="79"/>
      <c r="I941" s="79"/>
      <c r="J941" s="80"/>
      <c r="K941" s="81"/>
      <c r="N941" s="82"/>
      <c r="O941" s="80"/>
    </row>
    <row r="942" spans="1:15" s="26" customFormat="1" ht="12" x14ac:dyDescent="0.2">
      <c r="A942" s="77"/>
      <c r="B942" s="109"/>
      <c r="C942" s="35"/>
      <c r="D942" s="78"/>
      <c r="E942" s="57"/>
      <c r="F942" s="136"/>
      <c r="G942" s="57"/>
      <c r="H942" s="79"/>
      <c r="I942" s="79"/>
      <c r="J942" s="80"/>
      <c r="K942" s="81"/>
      <c r="N942" s="82"/>
      <c r="O942" s="80"/>
    </row>
    <row r="943" spans="1:15" s="26" customFormat="1" ht="24" x14ac:dyDescent="0.2">
      <c r="A943" s="77" t="s">
        <v>37</v>
      </c>
      <c r="B943" s="109" t="s">
        <v>523</v>
      </c>
      <c r="C943" s="35" t="s">
        <v>996</v>
      </c>
      <c r="D943" s="83" t="s">
        <v>902</v>
      </c>
      <c r="E943" s="35" t="s">
        <v>39</v>
      </c>
      <c r="F943" s="137">
        <v>2</v>
      </c>
      <c r="G943" s="84"/>
      <c r="H943" s="79"/>
      <c r="I943" s="79" t="str">
        <f>IF(ISBLANK(H943), "", ROUND(G943 * ROUND(H943, 2), 2))</f>
        <v/>
      </c>
      <c r="J943" s="85" t="s">
        <v>29</v>
      </c>
      <c r="K943" s="81">
        <v>0.2</v>
      </c>
      <c r="L943" s="26" t="b">
        <f>IF(AND(COUNTIF(TAUXTVA1:TAUXTVA4, K943) = 0, K943 &lt;&gt; 0), FALSE, IF(ISBLANK(K943), FALSE, TRUE))</f>
        <v>1</v>
      </c>
      <c r="M943" s="26" t="b">
        <f>IF(AND(A943 = "9", OR(J943 = "Variante", J943 = "Option")), FALSE, TRUE)</f>
        <v>1</v>
      </c>
      <c r="N943" s="82">
        <f>IF(AND(M943 = TRUE, L943 = TRUE), K943, "")</f>
        <v>0.2</v>
      </c>
      <c r="O943" s="80"/>
    </row>
    <row r="944" spans="1:15" s="26" customFormat="1" ht="12" x14ac:dyDescent="0.2">
      <c r="A944" s="77"/>
      <c r="B944" s="109"/>
      <c r="C944" s="35"/>
      <c r="D944" s="83"/>
      <c r="E944" s="35"/>
      <c r="F944" s="137"/>
      <c r="G944" s="84"/>
      <c r="H944" s="79"/>
      <c r="I944" s="79"/>
      <c r="J944" s="85"/>
      <c r="K944" s="81"/>
      <c r="N944" s="82"/>
      <c r="O944" s="80"/>
    </row>
    <row r="945" spans="1:15" s="26" customFormat="1" ht="24" x14ac:dyDescent="0.2">
      <c r="A945" s="77" t="s">
        <v>37</v>
      </c>
      <c r="B945" s="109" t="s">
        <v>524</v>
      </c>
      <c r="C945" s="35" t="s">
        <v>996</v>
      </c>
      <c r="D945" s="83" t="s">
        <v>903</v>
      </c>
      <c r="E945" s="35" t="s">
        <v>39</v>
      </c>
      <c r="F945" s="137">
        <v>1</v>
      </c>
      <c r="G945" s="84"/>
      <c r="H945" s="79"/>
      <c r="I945" s="79" t="str">
        <f>IF(ISBLANK(H945), "", ROUND(G945 * ROUND(H945, 2), 2))</f>
        <v/>
      </c>
      <c r="J945" s="85" t="s">
        <v>29</v>
      </c>
      <c r="K945" s="81">
        <v>0.2</v>
      </c>
      <c r="L945" s="26" t="b">
        <f>IF(AND(COUNTIF(TAUXTVA1:TAUXTVA4, K945) = 0, K945 &lt;&gt; 0), FALSE, IF(ISBLANK(K945), FALSE, TRUE))</f>
        <v>1</v>
      </c>
      <c r="M945" s="26" t="b">
        <f>IF(AND(A945 = "9", OR(J945 = "Variante", J945 = "Option")), FALSE, TRUE)</f>
        <v>1</v>
      </c>
      <c r="N945" s="82">
        <f>IF(AND(M945 = TRUE, L945 = TRUE), K945, "")</f>
        <v>0.2</v>
      </c>
      <c r="O945" s="80"/>
    </row>
    <row r="946" spans="1:15" s="26" customFormat="1" ht="12" x14ac:dyDescent="0.2">
      <c r="A946" s="77"/>
      <c r="B946" s="109"/>
      <c r="C946" s="35"/>
      <c r="D946" s="83"/>
      <c r="E946" s="35"/>
      <c r="F946" s="137"/>
      <c r="G946" s="84"/>
      <c r="H946" s="79"/>
      <c r="I946" s="79"/>
      <c r="J946" s="85"/>
      <c r="K946" s="81"/>
      <c r="N946" s="82"/>
      <c r="O946" s="80"/>
    </row>
    <row r="947" spans="1:15" s="26" customFormat="1" ht="12" x14ac:dyDescent="0.2">
      <c r="A947" s="77" t="s">
        <v>37</v>
      </c>
      <c r="B947" s="109" t="s">
        <v>525</v>
      </c>
      <c r="C947" s="35" t="s">
        <v>996</v>
      </c>
      <c r="D947" s="83" t="s">
        <v>893</v>
      </c>
      <c r="E947" s="35" t="s">
        <v>39</v>
      </c>
      <c r="F947" s="137">
        <v>2</v>
      </c>
      <c r="G947" s="84"/>
      <c r="H947" s="79"/>
      <c r="I947" s="79" t="str">
        <f>IF(ISBLANK(H947), "", ROUND(G947 * ROUND(H947, 2), 2))</f>
        <v/>
      </c>
      <c r="J947" s="85" t="s">
        <v>29</v>
      </c>
      <c r="K947" s="81">
        <v>0.2</v>
      </c>
      <c r="L947" s="26" t="b">
        <f>IF(AND(COUNTIF(TAUXTVA1:TAUXTVA4, K947) = 0, K947 &lt;&gt; 0), FALSE, IF(ISBLANK(K947), FALSE, TRUE))</f>
        <v>1</v>
      </c>
      <c r="M947" s="26" t="b">
        <f>IF(AND(A947 = "9", OR(J947 = "Variante", J947 = "Option")), FALSE, TRUE)</f>
        <v>1</v>
      </c>
      <c r="N947" s="82">
        <f>IF(AND(M947 = TRUE, L947 = TRUE), K947, "")</f>
        <v>0.2</v>
      </c>
      <c r="O947" s="80"/>
    </row>
    <row r="948" spans="1:15" s="26" customFormat="1" ht="12" x14ac:dyDescent="0.2">
      <c r="A948" s="77"/>
      <c r="B948" s="109"/>
      <c r="C948" s="35"/>
      <c r="D948" s="83"/>
      <c r="E948" s="35"/>
      <c r="F948" s="137"/>
      <c r="G948" s="84"/>
      <c r="H948" s="79"/>
      <c r="I948" s="79"/>
      <c r="J948" s="85"/>
      <c r="K948" s="81"/>
      <c r="N948" s="82"/>
      <c r="O948" s="80"/>
    </row>
    <row r="949" spans="1:15" s="26" customFormat="1" ht="12" x14ac:dyDescent="0.2">
      <c r="A949" s="77" t="s">
        <v>37</v>
      </c>
      <c r="B949" s="109" t="s">
        <v>526</v>
      </c>
      <c r="C949" s="35" t="s">
        <v>996</v>
      </c>
      <c r="D949" s="83" t="s">
        <v>894</v>
      </c>
      <c r="E949" s="35" t="s">
        <v>54</v>
      </c>
      <c r="F949" s="146">
        <v>22</v>
      </c>
      <c r="G949" s="58"/>
      <c r="H949" s="79"/>
      <c r="I949" s="79" t="str">
        <f>IF(ISBLANK(H949), "", ROUND(G949 * ROUND(H949, 2), 2))</f>
        <v/>
      </c>
      <c r="J949" s="85" t="s">
        <v>29</v>
      </c>
      <c r="K949" s="81">
        <v>0.2</v>
      </c>
      <c r="L949" s="26" t="b">
        <f>IF(AND(COUNTIF(TAUXTVA1:TAUXTVA4, K949) = 0, K949 &lt;&gt; 0), FALSE, IF(ISBLANK(K949), FALSE, TRUE))</f>
        <v>1</v>
      </c>
      <c r="M949" s="26" t="b">
        <f>IF(AND(A949 = "9", OR(J949 = "Variante", J949 = "Option")), FALSE, TRUE)</f>
        <v>1</v>
      </c>
      <c r="N949" s="82">
        <f>IF(AND(M949 = TRUE, L949 = TRUE), K949, "")</f>
        <v>0.2</v>
      </c>
      <c r="O949" s="80"/>
    </row>
    <row r="950" spans="1:15" s="26" customFormat="1" ht="12" x14ac:dyDescent="0.2">
      <c r="A950" s="77"/>
      <c r="B950" s="109"/>
      <c r="C950" s="35"/>
      <c r="D950" s="83"/>
      <c r="E950" s="35"/>
      <c r="F950" s="146"/>
      <c r="G950" s="58"/>
      <c r="H950" s="79"/>
      <c r="I950" s="79"/>
      <c r="J950" s="85"/>
      <c r="K950" s="81"/>
      <c r="N950" s="82"/>
      <c r="O950" s="80"/>
    </row>
    <row r="951" spans="1:15" s="26" customFormat="1" ht="12" x14ac:dyDescent="0.2">
      <c r="A951" s="77" t="s">
        <v>37</v>
      </c>
      <c r="B951" s="109" t="s">
        <v>527</v>
      </c>
      <c r="C951" s="35" t="s">
        <v>996</v>
      </c>
      <c r="D951" s="83" t="s">
        <v>904</v>
      </c>
      <c r="E951" s="35" t="s">
        <v>54</v>
      </c>
      <c r="F951" s="146">
        <v>28</v>
      </c>
      <c r="G951" s="58"/>
      <c r="H951" s="79"/>
      <c r="I951" s="79" t="str">
        <f>IF(ISBLANK(H951), "", ROUND(G951 * ROUND(H951, 2), 2))</f>
        <v/>
      </c>
      <c r="J951" s="85" t="s">
        <v>29</v>
      </c>
      <c r="K951" s="81">
        <v>0.2</v>
      </c>
      <c r="L951" s="26" t="b">
        <f>IF(AND(COUNTIF(TAUXTVA1:TAUXTVA4, K951) = 0, K951 &lt;&gt; 0), FALSE, IF(ISBLANK(K951), FALSE, TRUE))</f>
        <v>1</v>
      </c>
      <c r="M951" s="26" t="b">
        <f>IF(AND(A951 = "9", OR(J951 = "Variante", J951 = "Option")), FALSE, TRUE)</f>
        <v>1</v>
      </c>
      <c r="N951" s="82">
        <f>IF(AND(M951 = TRUE, L951 = TRUE), K951, "")</f>
        <v>0.2</v>
      </c>
      <c r="O951" s="80"/>
    </row>
    <row r="952" spans="1:15" s="26" customFormat="1" ht="12" x14ac:dyDescent="0.2">
      <c r="A952" s="77"/>
      <c r="B952" s="109"/>
      <c r="C952" s="35"/>
      <c r="D952" s="83"/>
      <c r="E952" s="35"/>
      <c r="F952" s="146"/>
      <c r="G952" s="58"/>
      <c r="H952" s="79"/>
      <c r="I952" s="79"/>
      <c r="J952" s="85"/>
      <c r="K952" s="81"/>
      <c r="N952" s="82"/>
      <c r="O952" s="80"/>
    </row>
    <row r="953" spans="1:15" s="26" customFormat="1" ht="12" x14ac:dyDescent="0.2">
      <c r="A953" s="77" t="s">
        <v>36</v>
      </c>
      <c r="B953" s="109" t="s">
        <v>528</v>
      </c>
      <c r="C953" s="35"/>
      <c r="D953" s="78" t="s">
        <v>177</v>
      </c>
      <c r="E953" s="57"/>
      <c r="F953" s="136"/>
      <c r="G953" s="57"/>
      <c r="H953" s="79"/>
      <c r="I953" s="79"/>
      <c r="J953" s="80"/>
      <c r="K953" s="81"/>
      <c r="N953" s="82"/>
      <c r="O953" s="80"/>
    </row>
    <row r="954" spans="1:15" s="26" customFormat="1" ht="12" x14ac:dyDescent="0.2">
      <c r="A954" s="77"/>
      <c r="B954" s="109"/>
      <c r="C954" s="35"/>
      <c r="D954" s="78"/>
      <c r="E954" s="57"/>
      <c r="F954" s="136"/>
      <c r="G954" s="57"/>
      <c r="H954" s="79"/>
      <c r="I954" s="79"/>
      <c r="J954" s="80"/>
      <c r="K954" s="81"/>
      <c r="N954" s="82"/>
      <c r="O954" s="80"/>
    </row>
    <row r="955" spans="1:15" s="26" customFormat="1" ht="12" x14ac:dyDescent="0.2">
      <c r="A955" s="77" t="s">
        <v>37</v>
      </c>
      <c r="B955" s="109" t="s">
        <v>529</v>
      </c>
      <c r="C955" s="35" t="s">
        <v>1000</v>
      </c>
      <c r="D955" s="83" t="s">
        <v>861</v>
      </c>
      <c r="E955" s="35" t="s">
        <v>54</v>
      </c>
      <c r="F955" s="146">
        <v>80</v>
      </c>
      <c r="G955" s="58"/>
      <c r="H955" s="79"/>
      <c r="I955" s="79" t="str">
        <f>IF(ISBLANK(H955), "", ROUND(G955 * ROUND(H955, 2), 2))</f>
        <v/>
      </c>
      <c r="J955" s="85" t="s">
        <v>29</v>
      </c>
      <c r="K955" s="81">
        <v>0.2</v>
      </c>
      <c r="L955" s="26" t="b">
        <f>IF(AND(COUNTIF(TAUXTVA1:TAUXTVA4, K955) = 0, K955 &lt;&gt; 0), FALSE, IF(ISBLANK(K955), FALSE, TRUE))</f>
        <v>1</v>
      </c>
      <c r="M955" s="26" t="b">
        <f>IF(AND(A955 = "9", OR(J955 = "Variante", J955 = "Option")), FALSE, TRUE)</f>
        <v>1</v>
      </c>
      <c r="N955" s="82">
        <f>IF(AND(M955 = TRUE, L955 = TRUE), K955, "")</f>
        <v>0.2</v>
      </c>
      <c r="O955" s="80"/>
    </row>
    <row r="956" spans="1:15" s="26" customFormat="1" ht="12" x14ac:dyDescent="0.2">
      <c r="A956" s="77"/>
      <c r="B956" s="109"/>
      <c r="C956" s="35"/>
      <c r="D956" s="83"/>
      <c r="E956" s="35"/>
      <c r="F956" s="146"/>
      <c r="G956" s="58"/>
      <c r="H956" s="79"/>
      <c r="I956" s="79"/>
      <c r="J956" s="85"/>
      <c r="K956" s="81"/>
      <c r="N956" s="82"/>
      <c r="O956" s="80"/>
    </row>
    <row r="957" spans="1:15" s="26" customFormat="1" ht="12" x14ac:dyDescent="0.2">
      <c r="A957" s="77" t="s">
        <v>37</v>
      </c>
      <c r="B957" s="109" t="s">
        <v>530</v>
      </c>
      <c r="C957" s="35" t="s">
        <v>1000</v>
      </c>
      <c r="D957" s="83" t="s">
        <v>856</v>
      </c>
      <c r="E957" s="35" t="s">
        <v>39</v>
      </c>
      <c r="F957" s="137">
        <v>3</v>
      </c>
      <c r="G957" s="84"/>
      <c r="H957" s="79"/>
      <c r="I957" s="79" t="str">
        <f>IF(ISBLANK(H957), "", ROUND(G957 * ROUND(H957, 2), 2))</f>
        <v/>
      </c>
      <c r="J957" s="85" t="s">
        <v>29</v>
      </c>
      <c r="K957" s="81">
        <v>0.2</v>
      </c>
      <c r="L957" s="26" t="b">
        <f>IF(AND(COUNTIF(TAUXTVA1:TAUXTVA4, K957) = 0, K957 &lt;&gt; 0), FALSE, IF(ISBLANK(K957), FALSE, TRUE))</f>
        <v>1</v>
      </c>
      <c r="M957" s="26" t="b">
        <f>IF(AND(A957 = "9", OR(J957 = "Variante", J957 = "Option")), FALSE, TRUE)</f>
        <v>1</v>
      </c>
      <c r="N957" s="82">
        <f>IF(AND(M957 = TRUE, L957 = TRUE), K957, "")</f>
        <v>0.2</v>
      </c>
      <c r="O957" s="80"/>
    </row>
    <row r="958" spans="1:15" s="26" customFormat="1" ht="12" x14ac:dyDescent="0.2">
      <c r="A958" s="77"/>
      <c r="B958" s="109"/>
      <c r="C958" s="35"/>
      <c r="D958" s="83"/>
      <c r="E958" s="35"/>
      <c r="F958" s="137"/>
      <c r="G958" s="84"/>
      <c r="H958" s="79"/>
      <c r="I958" s="79"/>
      <c r="J958" s="85"/>
      <c r="K958" s="81"/>
      <c r="N958" s="82"/>
      <c r="O958" s="80"/>
    </row>
    <row r="959" spans="1:15" s="26" customFormat="1" ht="12" x14ac:dyDescent="0.2">
      <c r="A959" s="77" t="s">
        <v>37</v>
      </c>
      <c r="B959" s="109" t="s">
        <v>531</v>
      </c>
      <c r="C959" s="35" t="s">
        <v>1001</v>
      </c>
      <c r="D959" s="83" t="s">
        <v>885</v>
      </c>
      <c r="E959" s="35" t="s">
        <v>54</v>
      </c>
      <c r="F959" s="146">
        <v>52</v>
      </c>
      <c r="G959" s="58"/>
      <c r="H959" s="79"/>
      <c r="I959" s="79" t="str">
        <f>IF(ISBLANK(H959), "", ROUND(G959 * ROUND(H959, 2), 2))</f>
        <v/>
      </c>
      <c r="J959" s="85" t="s">
        <v>29</v>
      </c>
      <c r="K959" s="81">
        <v>0.2</v>
      </c>
      <c r="L959" s="26" t="b">
        <f>IF(AND(COUNTIF(TAUXTVA1:TAUXTVA4, K959) = 0, K959 &lt;&gt; 0), FALSE, IF(ISBLANK(K959), FALSE, TRUE))</f>
        <v>1</v>
      </c>
      <c r="M959" s="26" t="b">
        <f>IF(AND(A959 = "9", OR(J959 = "Variante", J959 = "Option")), FALSE, TRUE)</f>
        <v>1</v>
      </c>
      <c r="N959" s="82">
        <f>IF(AND(M959 = TRUE, L959 = TRUE), K959, "")</f>
        <v>0.2</v>
      </c>
      <c r="O959" s="80"/>
    </row>
    <row r="960" spans="1:15" s="26" customFormat="1" ht="12" x14ac:dyDescent="0.2">
      <c r="A960" s="77"/>
      <c r="B960" s="109"/>
      <c r="C960" s="35"/>
      <c r="D960" s="83"/>
      <c r="E960" s="35"/>
      <c r="F960" s="146"/>
      <c r="G960" s="58"/>
      <c r="H960" s="79"/>
      <c r="I960" s="79"/>
      <c r="J960" s="85"/>
      <c r="K960" s="81"/>
      <c r="N960" s="82"/>
      <c r="O960" s="80"/>
    </row>
    <row r="961" spans="1:15" s="26" customFormat="1" ht="12" x14ac:dyDescent="0.2">
      <c r="A961" s="77" t="s">
        <v>37</v>
      </c>
      <c r="B961" s="109" t="s">
        <v>532</v>
      </c>
      <c r="C961" s="35" t="s">
        <v>1001</v>
      </c>
      <c r="D961" s="83" t="s">
        <v>897</v>
      </c>
      <c r="E961" s="35" t="s">
        <v>54</v>
      </c>
      <c r="F961" s="146">
        <v>42</v>
      </c>
      <c r="G961" s="58"/>
      <c r="H961" s="79"/>
      <c r="I961" s="79" t="str">
        <f>IF(ISBLANK(H961), "", ROUND(G961 * ROUND(H961, 2), 2))</f>
        <v/>
      </c>
      <c r="J961" s="85" t="s">
        <v>29</v>
      </c>
      <c r="K961" s="81">
        <v>0.2</v>
      </c>
      <c r="L961" s="26" t="b">
        <f>IF(AND(COUNTIF(TAUXTVA1:TAUXTVA4, K961) = 0, K961 &lt;&gt; 0), FALSE, IF(ISBLANK(K961), FALSE, TRUE))</f>
        <v>1</v>
      </c>
      <c r="M961" s="26" t="b">
        <f>IF(AND(A961 = "9", OR(J961 = "Variante", J961 = "Option")), FALSE, TRUE)</f>
        <v>1</v>
      </c>
      <c r="N961" s="82">
        <f>IF(AND(M961 = TRUE, L961 = TRUE), K961, "")</f>
        <v>0.2</v>
      </c>
      <c r="O961" s="80"/>
    </row>
    <row r="962" spans="1:15" s="26" customFormat="1" ht="12" x14ac:dyDescent="0.2">
      <c r="A962" s="77"/>
      <c r="B962" s="109"/>
      <c r="C962" s="35"/>
      <c r="D962" s="83"/>
      <c r="E962" s="35"/>
      <c r="F962" s="146"/>
      <c r="G962" s="58"/>
      <c r="H962" s="79"/>
      <c r="I962" s="79"/>
      <c r="J962" s="85"/>
      <c r="K962" s="81"/>
      <c r="N962" s="82"/>
      <c r="O962" s="80"/>
    </row>
    <row r="963" spans="1:15" s="26" customFormat="1" ht="12" x14ac:dyDescent="0.2">
      <c r="A963" s="77" t="s">
        <v>36</v>
      </c>
      <c r="B963" s="109" t="s">
        <v>533</v>
      </c>
      <c r="C963" s="35"/>
      <c r="D963" s="78" t="s">
        <v>186</v>
      </c>
      <c r="E963" s="57"/>
      <c r="F963" s="136"/>
      <c r="G963" s="57"/>
      <c r="H963" s="79"/>
      <c r="I963" s="79"/>
      <c r="J963" s="80"/>
      <c r="K963" s="81"/>
      <c r="N963" s="82"/>
      <c r="O963" s="80"/>
    </row>
    <row r="964" spans="1:15" s="26" customFormat="1" ht="12" x14ac:dyDescent="0.2">
      <c r="A964" s="77"/>
      <c r="B964" s="109"/>
      <c r="C964" s="35"/>
      <c r="D964" s="78"/>
      <c r="E964" s="57"/>
      <c r="F964" s="136"/>
      <c r="G964" s="57"/>
      <c r="H964" s="79"/>
      <c r="I964" s="79"/>
      <c r="J964" s="80"/>
      <c r="K964" s="81"/>
      <c r="N964" s="82"/>
      <c r="O964" s="80"/>
    </row>
    <row r="965" spans="1:15" s="26" customFormat="1" ht="12" x14ac:dyDescent="0.2">
      <c r="A965" s="77" t="s">
        <v>37</v>
      </c>
      <c r="B965" s="109" t="s">
        <v>534</v>
      </c>
      <c r="C965" s="35" t="s">
        <v>1002</v>
      </c>
      <c r="D965" s="83" t="s">
        <v>854</v>
      </c>
      <c r="E965" s="35" t="s">
        <v>39</v>
      </c>
      <c r="F965" s="137">
        <v>2</v>
      </c>
      <c r="G965" s="84"/>
      <c r="H965" s="86"/>
      <c r="I965" s="87" t="str">
        <f>IF(ISBLANK(H965), "", ROUND(G965 * ROUND(H965, 2), 2))</f>
        <v/>
      </c>
      <c r="J965" s="85" t="s">
        <v>29</v>
      </c>
      <c r="K965" s="81">
        <v>0.2</v>
      </c>
      <c r="L965" s="26" t="b">
        <f>IF(AND(COUNTIF(TAUXTVA1:TAUXTVA4, K965) = 0, K965 &lt;&gt; 0), FALSE, IF(ISBLANK(K965), FALSE, TRUE))</f>
        <v>1</v>
      </c>
      <c r="M965" s="26" t="b">
        <f>IF(AND(A965 = "9", OR(J965 = "Variante", J965 = "Option")), FALSE, TRUE)</f>
        <v>1</v>
      </c>
      <c r="N965" s="82">
        <f>IF(AND(M965 = TRUE, L965 = TRUE), K965, "")</f>
        <v>0.2</v>
      </c>
      <c r="O965" s="80"/>
    </row>
    <row r="966" spans="1:15" s="26" customFormat="1" ht="12" x14ac:dyDescent="0.2">
      <c r="A966" s="77"/>
      <c r="B966" s="109"/>
      <c r="C966" s="35"/>
      <c r="D966" s="83"/>
      <c r="E966" s="35"/>
      <c r="F966" s="137"/>
      <c r="G966" s="84"/>
      <c r="H966" s="79"/>
      <c r="I966" s="79"/>
      <c r="J966" s="85"/>
      <c r="K966" s="81"/>
      <c r="N966" s="82"/>
      <c r="O966" s="80"/>
    </row>
    <row r="967" spans="1:15" s="14" customFormat="1" ht="12.75" customHeight="1" x14ac:dyDescent="0.2">
      <c r="A967" s="71" t="s">
        <v>40</v>
      </c>
      <c r="B967" s="38"/>
      <c r="C967" s="34"/>
      <c r="D967" s="88" t="s">
        <v>945</v>
      </c>
      <c r="E967" s="73"/>
      <c r="F967" s="139" t="s">
        <v>1</v>
      </c>
      <c r="G967" s="89"/>
      <c r="H967" s="74"/>
      <c r="I967" s="74">
        <f>IF(COUNTIF(M917:M965, FALSE) = COUNTIF(A917:A965, "9"), SUMIF(A917:A965, "9", I917:I965), SUMIF(M917:M965, TRUE, I917:I965))</f>
        <v>0</v>
      </c>
      <c r="J967" s="90" t="str">
        <f>IF(AND(COUNTIF(A917:A965, "9") &gt; 0, COUNTIF(M917:M965, FALSE) = COUNTIF(A917:A965, "9")), "Non totalisé", "")</f>
        <v/>
      </c>
      <c r="K967" s="75"/>
      <c r="N967" s="76"/>
      <c r="O967" s="12"/>
    </row>
    <row r="968" spans="1:15" s="14" customFormat="1" ht="12.75" customHeight="1" x14ac:dyDescent="0.2">
      <c r="A968" s="71"/>
      <c r="B968" s="38"/>
      <c r="C968" s="34"/>
      <c r="D968" s="88"/>
      <c r="E968" s="73"/>
      <c r="F968" s="139"/>
      <c r="G968" s="89"/>
      <c r="H968" s="74"/>
      <c r="I968" s="74"/>
      <c r="J968" s="90"/>
      <c r="K968" s="75"/>
      <c r="N968" s="76"/>
      <c r="O968" s="12"/>
    </row>
    <row r="969" spans="1:15" s="14" customFormat="1" x14ac:dyDescent="0.2">
      <c r="A969" s="71" t="s">
        <v>35</v>
      </c>
      <c r="B969" s="38"/>
      <c r="C969" s="34"/>
      <c r="D969" s="72" t="s">
        <v>76</v>
      </c>
      <c r="E969" s="73"/>
      <c r="F969" s="138"/>
      <c r="G969" s="73"/>
      <c r="H969" s="74"/>
      <c r="I969" s="74"/>
      <c r="J969" s="12"/>
      <c r="K969" s="75"/>
      <c r="N969" s="76"/>
      <c r="O969" s="12"/>
    </row>
    <row r="970" spans="1:15" s="14" customFormat="1" x14ac:dyDescent="0.2">
      <c r="A970" s="71"/>
      <c r="B970" s="38"/>
      <c r="C970" s="34"/>
      <c r="D970" s="72"/>
      <c r="E970" s="73"/>
      <c r="F970" s="138"/>
      <c r="G970" s="73"/>
      <c r="H970" s="74"/>
      <c r="I970" s="74"/>
      <c r="J970" s="12"/>
      <c r="K970" s="75"/>
      <c r="N970" s="76"/>
      <c r="O970" s="12"/>
    </row>
    <row r="971" spans="1:15" s="26" customFormat="1" ht="12" x14ac:dyDescent="0.2">
      <c r="A971" s="77" t="s">
        <v>36</v>
      </c>
      <c r="B971" s="109" t="s">
        <v>535</v>
      </c>
      <c r="C971" s="35" t="s">
        <v>994</v>
      </c>
      <c r="D971" s="78" t="s">
        <v>142</v>
      </c>
      <c r="E971" s="57"/>
      <c r="F971" s="136"/>
      <c r="G971" s="57"/>
      <c r="H971" s="79"/>
      <c r="I971" s="79"/>
      <c r="J971" s="80"/>
      <c r="K971" s="81"/>
      <c r="N971" s="82"/>
      <c r="O971" s="80"/>
    </row>
    <row r="972" spans="1:15" s="26" customFormat="1" ht="12" x14ac:dyDescent="0.2">
      <c r="A972" s="77"/>
      <c r="B972" s="109"/>
      <c r="C972" s="35"/>
      <c r="D972" s="78"/>
      <c r="E972" s="57"/>
      <c r="F972" s="136"/>
      <c r="G972" s="57"/>
      <c r="H972" s="79"/>
      <c r="I972" s="79"/>
      <c r="J972" s="80"/>
      <c r="K972" s="81"/>
      <c r="N972" s="82"/>
      <c r="O972" s="80"/>
    </row>
    <row r="973" spans="1:15" s="26" customFormat="1" ht="12" x14ac:dyDescent="0.2">
      <c r="A973" s="77" t="s">
        <v>37</v>
      </c>
      <c r="B973" s="109" t="s">
        <v>536</v>
      </c>
      <c r="C973" s="35"/>
      <c r="D973" s="83" t="s">
        <v>837</v>
      </c>
      <c r="E973" s="35" t="s">
        <v>38</v>
      </c>
      <c r="F973" s="137">
        <v>1</v>
      </c>
      <c r="G973" s="84"/>
      <c r="H973" s="79"/>
      <c r="I973" s="79" t="str">
        <f>IF(ISBLANK(H973), "", ROUND(G973 * ROUND(H973, 2), 2))</f>
        <v/>
      </c>
      <c r="J973" s="85" t="s">
        <v>29</v>
      </c>
      <c r="K973" s="81">
        <v>0.2</v>
      </c>
      <c r="L973" s="26" t="b">
        <f>IF(AND(COUNTIF(TAUXTVA1:TAUXTVA4, K973) = 0, K973 &lt;&gt; 0), FALSE, IF(ISBLANK(K973), FALSE, TRUE))</f>
        <v>1</v>
      </c>
      <c r="M973" s="26" t="b">
        <f>IF(AND(A973 = "9", OR(J973 = "Variante", J973 = "Option")), FALSE, TRUE)</f>
        <v>1</v>
      </c>
      <c r="N973" s="82">
        <f>IF(AND(M973 = TRUE, L973 = TRUE), K973, "")</f>
        <v>0.2</v>
      </c>
      <c r="O973" s="80"/>
    </row>
    <row r="974" spans="1:15" s="26" customFormat="1" ht="12" x14ac:dyDescent="0.2">
      <c r="A974" s="77"/>
      <c r="B974" s="109"/>
      <c r="C974" s="35"/>
      <c r="D974" s="83"/>
      <c r="E974" s="35"/>
      <c r="F974" s="137"/>
      <c r="G974" s="84"/>
      <c r="H974" s="79"/>
      <c r="I974" s="79"/>
      <c r="J974" s="85"/>
      <c r="K974" s="81"/>
      <c r="N974" s="82"/>
      <c r="O974" s="80"/>
    </row>
    <row r="975" spans="1:15" s="26" customFormat="1" ht="12" x14ac:dyDescent="0.2">
      <c r="A975" s="77" t="s">
        <v>37</v>
      </c>
      <c r="B975" s="109" t="s">
        <v>537</v>
      </c>
      <c r="C975" s="35"/>
      <c r="D975" s="83" t="s">
        <v>838</v>
      </c>
      <c r="E975" s="35" t="s">
        <v>38</v>
      </c>
      <c r="F975" s="137">
        <v>1</v>
      </c>
      <c r="G975" s="84"/>
      <c r="H975" s="79"/>
      <c r="I975" s="79" t="str">
        <f>IF(ISBLANK(H975), "", ROUND(G975 * ROUND(H975, 2), 2))</f>
        <v/>
      </c>
      <c r="J975" s="85" t="s">
        <v>29</v>
      </c>
      <c r="K975" s="81">
        <v>0.2</v>
      </c>
      <c r="L975" s="26" t="b">
        <f>IF(AND(COUNTIF(TAUXTVA1:TAUXTVA4, K975) = 0, K975 &lt;&gt; 0), FALSE, IF(ISBLANK(K975), FALSE, TRUE))</f>
        <v>1</v>
      </c>
      <c r="M975" s="26" t="b">
        <f>IF(AND(A975 = "9", OR(J975 = "Variante", J975 = "Option")), FALSE, TRUE)</f>
        <v>1</v>
      </c>
      <c r="N975" s="82">
        <f>IF(AND(M975 = TRUE, L975 = TRUE), K975, "")</f>
        <v>0.2</v>
      </c>
      <c r="O975" s="80"/>
    </row>
    <row r="976" spans="1:15" s="26" customFormat="1" ht="12" x14ac:dyDescent="0.2">
      <c r="A976" s="77"/>
      <c r="B976" s="109"/>
      <c r="C976" s="35"/>
      <c r="D976" s="83"/>
      <c r="E976" s="35"/>
      <c r="F976" s="137"/>
      <c r="G976" s="84"/>
      <c r="H976" s="79"/>
      <c r="I976" s="79"/>
      <c r="J976" s="85"/>
      <c r="K976" s="81"/>
      <c r="N976" s="82"/>
      <c r="O976" s="80"/>
    </row>
    <row r="977" spans="1:15" s="26" customFormat="1" ht="12" x14ac:dyDescent="0.2">
      <c r="A977" s="77" t="s">
        <v>37</v>
      </c>
      <c r="B977" s="109" t="s">
        <v>538</v>
      </c>
      <c r="C977" s="35"/>
      <c r="D977" s="83" t="s">
        <v>802</v>
      </c>
      <c r="E977" s="35" t="s">
        <v>38</v>
      </c>
      <c r="F977" s="137">
        <v>1</v>
      </c>
      <c r="G977" s="84"/>
      <c r="H977" s="79"/>
      <c r="I977" s="79" t="str">
        <f>IF(ISBLANK(H977), "", ROUND(G977 * ROUND(H977, 2), 2))</f>
        <v/>
      </c>
      <c r="J977" s="85" t="s">
        <v>29</v>
      </c>
      <c r="K977" s="81">
        <v>0.2</v>
      </c>
      <c r="L977" s="26" t="b">
        <f>IF(AND(COUNTIF(TAUXTVA1:TAUXTVA4, K977) = 0, K977 &lt;&gt; 0), FALSE, IF(ISBLANK(K977), FALSE, TRUE))</f>
        <v>1</v>
      </c>
      <c r="M977" s="26" t="b">
        <f>IF(AND(A977 = "9", OR(J977 = "Variante", J977 = "Option")), FALSE, TRUE)</f>
        <v>1</v>
      </c>
      <c r="N977" s="82">
        <f>IF(AND(M977 = TRUE, L977 = TRUE), K977, "")</f>
        <v>0.2</v>
      </c>
      <c r="O977" s="80"/>
    </row>
    <row r="978" spans="1:15" s="26" customFormat="1" ht="12" x14ac:dyDescent="0.2">
      <c r="A978" s="77"/>
      <c r="B978" s="109"/>
      <c r="C978" s="35"/>
      <c r="D978" s="83"/>
      <c r="E978" s="35"/>
      <c r="F978" s="137"/>
      <c r="G978" s="84"/>
      <c r="H978" s="79"/>
      <c r="I978" s="79"/>
      <c r="J978" s="85"/>
      <c r="K978" s="81"/>
      <c r="N978" s="82"/>
      <c r="O978" s="80"/>
    </row>
    <row r="979" spans="1:15" s="26" customFormat="1" ht="12" x14ac:dyDescent="0.2">
      <c r="A979" s="77" t="s">
        <v>37</v>
      </c>
      <c r="B979" s="109" t="s">
        <v>539</v>
      </c>
      <c r="C979" s="35"/>
      <c r="D979" s="83" t="s">
        <v>839</v>
      </c>
      <c r="E979" s="35" t="s">
        <v>38</v>
      </c>
      <c r="F979" s="137">
        <v>1</v>
      </c>
      <c r="G979" s="84"/>
      <c r="H979" s="79"/>
      <c r="I979" s="79" t="s">
        <v>919</v>
      </c>
      <c r="J979" s="85" t="s">
        <v>29</v>
      </c>
      <c r="K979" s="81">
        <v>0.2</v>
      </c>
      <c r="L979" s="26" t="b">
        <f>IF(AND(COUNTIF(TAUXTVA1:TAUXTVA4, K979) = 0, K979 &lt;&gt; 0), FALSE, IF(ISBLANK(K979), FALSE, TRUE))</f>
        <v>1</v>
      </c>
      <c r="M979" s="26" t="b">
        <f>IF(AND(A979 = "9", OR(J979 = "Variante", J979 = "Option")), FALSE, TRUE)</f>
        <v>1</v>
      </c>
      <c r="N979" s="82">
        <f>IF(AND(M979 = TRUE, L979 = TRUE), K979, "")</f>
        <v>0.2</v>
      </c>
      <c r="O979" s="80"/>
    </row>
    <row r="980" spans="1:15" s="26" customFormat="1" ht="12" x14ac:dyDescent="0.2">
      <c r="A980" s="77"/>
      <c r="B980" s="109"/>
      <c r="C980" s="35"/>
      <c r="D980" s="83"/>
      <c r="E980" s="35"/>
      <c r="F980" s="137"/>
      <c r="G980" s="84"/>
      <c r="H980" s="79"/>
      <c r="I980" s="79"/>
      <c r="J980" s="85"/>
      <c r="K980" s="81"/>
      <c r="N980" s="82"/>
      <c r="O980" s="80"/>
    </row>
    <row r="981" spans="1:15" s="26" customFormat="1" ht="12" x14ac:dyDescent="0.2">
      <c r="A981" s="77" t="s">
        <v>36</v>
      </c>
      <c r="B981" s="109" t="s">
        <v>540</v>
      </c>
      <c r="C981" s="35"/>
      <c r="D981" s="78" t="s">
        <v>168</v>
      </c>
      <c r="E981" s="57"/>
      <c r="F981" s="136"/>
      <c r="G981" s="57"/>
      <c r="H981" s="79"/>
      <c r="I981" s="79"/>
      <c r="J981" s="80"/>
      <c r="K981" s="81"/>
      <c r="N981" s="82"/>
      <c r="O981" s="80"/>
    </row>
    <row r="982" spans="1:15" s="26" customFormat="1" ht="12" x14ac:dyDescent="0.2">
      <c r="A982" s="77"/>
      <c r="B982" s="109"/>
      <c r="C982" s="35"/>
      <c r="D982" s="78"/>
      <c r="E982" s="57"/>
      <c r="F982" s="136"/>
      <c r="G982" s="57"/>
      <c r="H982" s="79"/>
      <c r="I982" s="79"/>
      <c r="J982" s="80"/>
      <c r="K982" s="81"/>
      <c r="N982" s="82"/>
      <c r="O982" s="80"/>
    </row>
    <row r="983" spans="1:15" s="26" customFormat="1" ht="36" x14ac:dyDescent="0.2">
      <c r="A983" s="77" t="s">
        <v>37</v>
      </c>
      <c r="B983" s="109" t="s">
        <v>541</v>
      </c>
      <c r="C983" s="35" t="s">
        <v>997</v>
      </c>
      <c r="D983" s="83" t="s">
        <v>864</v>
      </c>
      <c r="E983" s="35" t="s">
        <v>39</v>
      </c>
      <c r="F983" s="137">
        <v>2</v>
      </c>
      <c r="G983" s="84"/>
      <c r="H983" s="79"/>
      <c r="I983" s="79" t="str">
        <f>IF(ISBLANK(H983), "", ROUND(G983 * ROUND(H983, 2), 2))</f>
        <v/>
      </c>
      <c r="J983" s="85" t="s">
        <v>29</v>
      </c>
      <c r="K983" s="81">
        <v>0.2</v>
      </c>
      <c r="L983" s="26" t="b">
        <f>IF(AND(COUNTIF(TAUXTVA1:TAUXTVA4, K983) = 0, K983 &lt;&gt; 0), FALSE, IF(ISBLANK(K983), FALSE, TRUE))</f>
        <v>1</v>
      </c>
      <c r="M983" s="26" t="b">
        <f>IF(AND(A983 = "9", OR(J983 = "Variante", J983 = "Option")), FALSE, TRUE)</f>
        <v>1</v>
      </c>
      <c r="N983" s="82">
        <f>IF(AND(M983 = TRUE, L983 = TRUE), K983, "")</f>
        <v>0.2</v>
      </c>
      <c r="O983" s="80"/>
    </row>
    <row r="984" spans="1:15" s="26" customFormat="1" ht="12" x14ac:dyDescent="0.2">
      <c r="A984" s="77"/>
      <c r="B984" s="109"/>
      <c r="C984" s="35"/>
      <c r="D984" s="83"/>
      <c r="E984" s="35"/>
      <c r="F984" s="137"/>
      <c r="G984" s="84"/>
      <c r="H984" s="79"/>
      <c r="I984" s="79"/>
      <c r="J984" s="85"/>
      <c r="K984" s="81"/>
      <c r="N984" s="82"/>
      <c r="O984" s="80"/>
    </row>
    <row r="985" spans="1:15" s="26" customFormat="1" ht="24" x14ac:dyDescent="0.2">
      <c r="A985" s="77" t="s">
        <v>37</v>
      </c>
      <c r="B985" s="109" t="s">
        <v>542</v>
      </c>
      <c r="C985" s="35" t="s">
        <v>999</v>
      </c>
      <c r="D985" s="83" t="s">
        <v>844</v>
      </c>
      <c r="E985" s="35" t="s">
        <v>38</v>
      </c>
      <c r="F985" s="137">
        <v>1</v>
      </c>
      <c r="G985" s="84"/>
      <c r="H985" s="79"/>
      <c r="I985" s="79" t="str">
        <f>IF(ISBLANK(H985), "", ROUND(G985 * ROUND(H985, 2), 2))</f>
        <v/>
      </c>
      <c r="J985" s="85" t="s">
        <v>29</v>
      </c>
      <c r="K985" s="81">
        <v>0.2</v>
      </c>
      <c r="L985" s="26" t="b">
        <f>IF(AND(COUNTIF(TAUXTVA1:TAUXTVA4, K985) = 0, K985 &lt;&gt; 0), FALSE, IF(ISBLANK(K985), FALSE, TRUE))</f>
        <v>1</v>
      </c>
      <c r="M985" s="26" t="b">
        <f>IF(AND(A985 = "9", OR(J985 = "Variante", J985 = "Option")), FALSE, TRUE)</f>
        <v>1</v>
      </c>
      <c r="N985" s="82">
        <f>IF(AND(M985 = TRUE, L985 = TRUE), K985, "")</f>
        <v>0.2</v>
      </c>
      <c r="O985" s="80"/>
    </row>
    <row r="986" spans="1:15" s="26" customFormat="1" ht="12" x14ac:dyDescent="0.2">
      <c r="A986" s="77"/>
      <c r="B986" s="109"/>
      <c r="C986" s="35"/>
      <c r="D986" s="83"/>
      <c r="E986" s="35"/>
      <c r="F986" s="137"/>
      <c r="G986" s="84"/>
      <c r="H986" s="79"/>
      <c r="I986" s="79"/>
      <c r="J986" s="85"/>
      <c r="K986" s="81"/>
      <c r="N986" s="82"/>
      <c r="O986" s="80"/>
    </row>
    <row r="987" spans="1:15" s="26" customFormat="1" ht="12" x14ac:dyDescent="0.2">
      <c r="A987" s="77" t="s">
        <v>36</v>
      </c>
      <c r="B987" s="109" t="s">
        <v>543</v>
      </c>
      <c r="C987" s="35"/>
      <c r="D987" s="78" t="s">
        <v>148</v>
      </c>
      <c r="E987" s="57"/>
      <c r="F987" s="136"/>
      <c r="G987" s="57"/>
      <c r="H987" s="79"/>
      <c r="I987" s="79"/>
      <c r="J987" s="80"/>
      <c r="K987" s="81"/>
      <c r="N987" s="82"/>
      <c r="O987" s="80"/>
    </row>
    <row r="988" spans="1:15" s="26" customFormat="1" ht="12" x14ac:dyDescent="0.2">
      <c r="A988" s="77"/>
      <c r="B988" s="109"/>
      <c r="C988" s="35"/>
      <c r="D988" s="78"/>
      <c r="E988" s="57"/>
      <c r="F988" s="136"/>
      <c r="G988" s="57"/>
      <c r="H988" s="79"/>
      <c r="I988" s="79"/>
      <c r="J988" s="80"/>
      <c r="K988" s="81"/>
      <c r="N988" s="82"/>
      <c r="O988" s="80"/>
    </row>
    <row r="989" spans="1:15" s="26" customFormat="1" ht="12" x14ac:dyDescent="0.2">
      <c r="A989" s="77" t="s">
        <v>37</v>
      </c>
      <c r="B989" s="109" t="s">
        <v>544</v>
      </c>
      <c r="C989" s="35" t="s">
        <v>996</v>
      </c>
      <c r="D989" s="83" t="s">
        <v>905</v>
      </c>
      <c r="E989" s="35" t="s">
        <v>39</v>
      </c>
      <c r="F989" s="137">
        <v>2</v>
      </c>
      <c r="G989" s="84"/>
      <c r="H989" s="79"/>
      <c r="I989" s="79" t="str">
        <f>IF(ISBLANK(H989), "", ROUND(G989 * ROUND(H989, 2), 2))</f>
        <v/>
      </c>
      <c r="J989" s="85" t="s">
        <v>29</v>
      </c>
      <c r="K989" s="81">
        <v>0.2</v>
      </c>
      <c r="L989" s="26" t="b">
        <f>IF(AND(COUNTIF(TAUXTVA1:TAUXTVA4, K989) = 0, K989 &lt;&gt; 0), FALSE, IF(ISBLANK(K989), FALSE, TRUE))</f>
        <v>1</v>
      </c>
      <c r="M989" s="26" t="b">
        <f>IF(AND(A989 = "9", OR(J989 = "Variante", J989 = "Option")), FALSE, TRUE)</f>
        <v>1</v>
      </c>
      <c r="N989" s="82">
        <f>IF(AND(M989 = TRUE, L989 = TRUE), K989, "")</f>
        <v>0.2</v>
      </c>
      <c r="O989" s="80"/>
    </row>
    <row r="990" spans="1:15" s="26" customFormat="1" ht="12" x14ac:dyDescent="0.2">
      <c r="A990" s="77"/>
      <c r="B990" s="109"/>
      <c r="C990" s="35"/>
      <c r="D990" s="83"/>
      <c r="E990" s="35"/>
      <c r="F990" s="137"/>
      <c r="G990" s="84"/>
      <c r="H990" s="79"/>
      <c r="I990" s="79"/>
      <c r="J990" s="85"/>
      <c r="K990" s="81"/>
      <c r="N990" s="82"/>
      <c r="O990" s="80"/>
    </row>
    <row r="991" spans="1:15" s="26" customFormat="1" ht="12" x14ac:dyDescent="0.2">
      <c r="A991" s="77" t="s">
        <v>37</v>
      </c>
      <c r="B991" s="109" t="s">
        <v>545</v>
      </c>
      <c r="C991" s="35" t="s">
        <v>996</v>
      </c>
      <c r="D991" s="83" t="s">
        <v>812</v>
      </c>
      <c r="E991" s="35" t="s">
        <v>39</v>
      </c>
      <c r="F991" s="137">
        <v>2</v>
      </c>
      <c r="G991" s="84"/>
      <c r="H991" s="79"/>
      <c r="I991" s="79" t="str">
        <f>IF(ISBLANK(H991), "", ROUND(G991 * ROUND(H991, 2), 2))</f>
        <v/>
      </c>
      <c r="J991" s="85" t="s">
        <v>29</v>
      </c>
      <c r="K991" s="81">
        <v>0.2</v>
      </c>
      <c r="L991" s="26" t="b">
        <f>IF(AND(COUNTIF(TAUXTVA1:TAUXTVA4, K991) = 0, K991 &lt;&gt; 0), FALSE, IF(ISBLANK(K991), FALSE, TRUE))</f>
        <v>1</v>
      </c>
      <c r="M991" s="26" t="b">
        <f>IF(AND(A991 = "9", OR(J991 = "Variante", J991 = "Option")), FALSE, TRUE)</f>
        <v>1</v>
      </c>
      <c r="N991" s="82">
        <f>IF(AND(M991 = TRUE, L991 = TRUE), K991, "")</f>
        <v>0.2</v>
      </c>
      <c r="O991" s="80"/>
    </row>
    <row r="992" spans="1:15" s="26" customFormat="1" ht="12" x14ac:dyDescent="0.2">
      <c r="A992" s="77"/>
      <c r="B992" s="109"/>
      <c r="C992" s="35"/>
      <c r="D992" s="83"/>
      <c r="E992" s="35"/>
      <c r="F992" s="137"/>
      <c r="G992" s="84"/>
      <c r="H992" s="79"/>
      <c r="I992" s="79"/>
      <c r="J992" s="85"/>
      <c r="K992" s="81"/>
      <c r="N992" s="82"/>
      <c r="O992" s="80"/>
    </row>
    <row r="993" spans="1:15" s="26" customFormat="1" ht="12" x14ac:dyDescent="0.2">
      <c r="A993" s="77" t="s">
        <v>36</v>
      </c>
      <c r="B993" s="109" t="s">
        <v>546</v>
      </c>
      <c r="C993" s="35"/>
      <c r="D993" s="78" t="s">
        <v>177</v>
      </c>
      <c r="E993" s="57"/>
      <c r="F993" s="136"/>
      <c r="G993" s="57"/>
      <c r="H993" s="79"/>
      <c r="I993" s="79"/>
      <c r="J993" s="80"/>
      <c r="K993" s="81"/>
      <c r="N993" s="82"/>
      <c r="O993" s="80"/>
    </row>
    <row r="994" spans="1:15" s="26" customFormat="1" ht="12" x14ac:dyDescent="0.2">
      <c r="A994" s="77"/>
      <c r="B994" s="109"/>
      <c r="C994" s="35"/>
      <c r="D994" s="78"/>
      <c r="E994" s="57"/>
      <c r="F994" s="136"/>
      <c r="G994" s="57"/>
      <c r="H994" s="79"/>
      <c r="I994" s="79"/>
      <c r="J994" s="80"/>
      <c r="K994" s="81"/>
      <c r="N994" s="82"/>
      <c r="O994" s="80"/>
    </row>
    <row r="995" spans="1:15" s="26" customFormat="1" ht="12" x14ac:dyDescent="0.2">
      <c r="A995" s="77" t="s">
        <v>37</v>
      </c>
      <c r="B995" s="109" t="s">
        <v>547</v>
      </c>
      <c r="C995" s="35" t="s">
        <v>1000</v>
      </c>
      <c r="D995" s="83" t="s">
        <v>856</v>
      </c>
      <c r="E995" s="35" t="s">
        <v>39</v>
      </c>
      <c r="F995" s="137">
        <v>2</v>
      </c>
      <c r="G995" s="84"/>
      <c r="H995" s="86"/>
      <c r="I995" s="87" t="str">
        <f>IF(ISBLANK(H995), "", ROUND(G995 * ROUND(H995, 2), 2))</f>
        <v/>
      </c>
      <c r="J995" s="85" t="s">
        <v>29</v>
      </c>
      <c r="K995" s="81">
        <v>0.2</v>
      </c>
      <c r="L995" s="26" t="b">
        <f>IF(AND(COUNTIF(TAUXTVA1:TAUXTVA4, K995) = 0, K995 &lt;&gt; 0), FALSE, IF(ISBLANK(K995), FALSE, TRUE))</f>
        <v>1</v>
      </c>
      <c r="M995" s="26" t="b">
        <f>IF(AND(A995 = "9", OR(J995 = "Variante", J995 = "Option")), FALSE, TRUE)</f>
        <v>1</v>
      </c>
      <c r="N995" s="82">
        <f>IF(AND(M995 = TRUE, L995 = TRUE), K995, "")</f>
        <v>0.2</v>
      </c>
      <c r="O995" s="80"/>
    </row>
    <row r="996" spans="1:15" s="26" customFormat="1" ht="12" x14ac:dyDescent="0.2">
      <c r="A996" s="77"/>
      <c r="B996" s="109"/>
      <c r="C996" s="35"/>
      <c r="D996" s="83"/>
      <c r="E996" s="35"/>
      <c r="F996" s="137"/>
      <c r="G996" s="84"/>
      <c r="H996" s="79"/>
      <c r="I996" s="79"/>
      <c r="J996" s="85"/>
      <c r="K996" s="81"/>
      <c r="N996" s="82"/>
      <c r="O996" s="80"/>
    </row>
    <row r="997" spans="1:15" s="14" customFormat="1" ht="12.75" customHeight="1" x14ac:dyDescent="0.2">
      <c r="A997" s="71" t="s">
        <v>40</v>
      </c>
      <c r="B997" s="38"/>
      <c r="C997" s="34"/>
      <c r="D997" s="88" t="s">
        <v>946</v>
      </c>
      <c r="E997" s="73"/>
      <c r="F997" s="139" t="s">
        <v>1</v>
      </c>
      <c r="G997" s="89"/>
      <c r="H997" s="74"/>
      <c r="I997" s="74">
        <f>IF(COUNTIF(M969:M995, FALSE) = COUNTIF(A969:A995, "9"), SUMIF(A969:A995, "9", I969:I995), SUMIF(M969:M995, TRUE, I969:I995))</f>
        <v>0</v>
      </c>
      <c r="J997" s="90" t="str">
        <f>IF(AND(COUNTIF(A969:A995, "9") &gt; 0, COUNTIF(M969:M995, FALSE) = COUNTIF(A969:A995, "9")), "Non totalisé", "")</f>
        <v/>
      </c>
      <c r="K997" s="75"/>
      <c r="N997" s="76"/>
      <c r="O997" s="12"/>
    </row>
    <row r="998" spans="1:15" s="14" customFormat="1" ht="12.75" customHeight="1" x14ac:dyDescent="0.2">
      <c r="A998" s="71"/>
      <c r="B998" s="38"/>
      <c r="C998" s="34"/>
      <c r="D998" s="88"/>
      <c r="E998" s="73"/>
      <c r="F998" s="139"/>
      <c r="G998" s="89"/>
      <c r="H998" s="74"/>
      <c r="I998" s="74"/>
      <c r="J998" s="90"/>
      <c r="K998" s="75"/>
      <c r="N998" s="76"/>
      <c r="O998" s="12"/>
    </row>
    <row r="999" spans="1:15" s="14" customFormat="1" x14ac:dyDescent="0.2">
      <c r="A999" s="71" t="s">
        <v>35</v>
      </c>
      <c r="B999" s="38"/>
      <c r="C999" s="34"/>
      <c r="D999" s="72" t="s">
        <v>77</v>
      </c>
      <c r="E999" s="73"/>
      <c r="F999" s="138"/>
      <c r="G999" s="73"/>
      <c r="H999" s="74"/>
      <c r="I999" s="74"/>
      <c r="J999" s="12"/>
      <c r="K999" s="75"/>
      <c r="N999" s="76"/>
      <c r="O999" s="12"/>
    </row>
    <row r="1000" spans="1:15" s="14" customFormat="1" x14ac:dyDescent="0.2">
      <c r="A1000" s="71"/>
      <c r="B1000" s="38"/>
      <c r="C1000" s="34"/>
      <c r="D1000" s="72"/>
      <c r="E1000" s="73"/>
      <c r="F1000" s="138"/>
      <c r="G1000" s="73"/>
      <c r="H1000" s="74"/>
      <c r="I1000" s="74"/>
      <c r="J1000" s="12"/>
      <c r="K1000" s="75"/>
      <c r="N1000" s="76"/>
      <c r="O1000" s="12"/>
    </row>
    <row r="1001" spans="1:15" s="26" customFormat="1" ht="12" x14ac:dyDescent="0.2">
      <c r="A1001" s="77" t="s">
        <v>36</v>
      </c>
      <c r="B1001" s="109" t="s">
        <v>548</v>
      </c>
      <c r="C1001" s="35" t="s">
        <v>994</v>
      </c>
      <c r="D1001" s="78" t="s">
        <v>142</v>
      </c>
      <c r="E1001" s="57"/>
      <c r="F1001" s="136"/>
      <c r="G1001" s="57"/>
      <c r="H1001" s="79"/>
      <c r="I1001" s="79"/>
      <c r="J1001" s="80"/>
      <c r="K1001" s="81"/>
      <c r="N1001" s="82"/>
      <c r="O1001" s="80"/>
    </row>
    <row r="1002" spans="1:15" s="26" customFormat="1" ht="12" x14ac:dyDescent="0.2">
      <c r="A1002" s="77"/>
      <c r="B1002" s="109"/>
      <c r="C1002" s="35"/>
      <c r="D1002" s="78"/>
      <c r="E1002" s="57"/>
      <c r="F1002" s="136"/>
      <c r="G1002" s="57"/>
      <c r="H1002" s="79"/>
      <c r="I1002" s="79"/>
      <c r="J1002" s="80"/>
      <c r="K1002" s="81"/>
      <c r="N1002" s="82"/>
      <c r="O1002" s="80"/>
    </row>
    <row r="1003" spans="1:15" s="26" customFormat="1" ht="12" x14ac:dyDescent="0.2">
      <c r="A1003" s="77" t="s">
        <v>37</v>
      </c>
      <c r="B1003" s="109" t="s">
        <v>549</v>
      </c>
      <c r="C1003" s="35"/>
      <c r="D1003" s="83" t="s">
        <v>837</v>
      </c>
      <c r="E1003" s="35" t="s">
        <v>38</v>
      </c>
      <c r="F1003" s="137">
        <v>1</v>
      </c>
      <c r="G1003" s="84"/>
      <c r="H1003" s="79"/>
      <c r="I1003" s="79" t="str">
        <f>IF(ISBLANK(H1003), "", ROUND(G1003 * ROUND(H1003, 2), 2))</f>
        <v/>
      </c>
      <c r="J1003" s="85" t="s">
        <v>29</v>
      </c>
      <c r="K1003" s="81">
        <v>0.2</v>
      </c>
      <c r="L1003" s="26" t="b">
        <f>IF(AND(COUNTIF(TAUXTVA1:TAUXTVA4, K1003) = 0, K1003 &lt;&gt; 0), FALSE, IF(ISBLANK(K1003), FALSE, TRUE))</f>
        <v>1</v>
      </c>
      <c r="M1003" s="26" t="b">
        <f>IF(AND(A1003 = "9", OR(J1003 = "Variante", J1003 = "Option")), FALSE, TRUE)</f>
        <v>1</v>
      </c>
      <c r="N1003" s="82">
        <f>IF(AND(M1003 = TRUE, L1003 = TRUE), K1003, "")</f>
        <v>0.2</v>
      </c>
      <c r="O1003" s="80"/>
    </row>
    <row r="1004" spans="1:15" s="26" customFormat="1" ht="12" x14ac:dyDescent="0.2">
      <c r="A1004" s="77"/>
      <c r="B1004" s="109"/>
      <c r="C1004" s="35"/>
      <c r="D1004" s="83"/>
      <c r="E1004" s="35"/>
      <c r="F1004" s="137"/>
      <c r="G1004" s="84"/>
      <c r="H1004" s="79"/>
      <c r="I1004" s="79"/>
      <c r="J1004" s="85"/>
      <c r="K1004" s="81"/>
      <c r="N1004" s="82"/>
      <c r="O1004" s="80"/>
    </row>
    <row r="1005" spans="1:15" s="26" customFormat="1" ht="12" x14ac:dyDescent="0.2">
      <c r="A1005" s="77" t="s">
        <v>37</v>
      </c>
      <c r="B1005" s="109" t="s">
        <v>550</v>
      </c>
      <c r="C1005" s="35"/>
      <c r="D1005" s="83" t="s">
        <v>838</v>
      </c>
      <c r="E1005" s="35" t="s">
        <v>38</v>
      </c>
      <c r="F1005" s="137">
        <v>1</v>
      </c>
      <c r="G1005" s="84"/>
      <c r="H1005" s="79"/>
      <c r="I1005" s="79" t="str">
        <f>IF(ISBLANK(H1005), "", ROUND(G1005 * ROUND(H1005, 2), 2))</f>
        <v/>
      </c>
      <c r="J1005" s="85" t="s">
        <v>29</v>
      </c>
      <c r="K1005" s="81">
        <v>0.2</v>
      </c>
      <c r="L1005" s="26" t="b">
        <f>IF(AND(COUNTIF(TAUXTVA1:TAUXTVA4, K1005) = 0, K1005 &lt;&gt; 0), FALSE, IF(ISBLANK(K1005), FALSE, TRUE))</f>
        <v>1</v>
      </c>
      <c r="M1005" s="26" t="b">
        <f>IF(AND(A1005 = "9", OR(J1005 = "Variante", J1005 = "Option")), FALSE, TRUE)</f>
        <v>1</v>
      </c>
      <c r="N1005" s="82">
        <f>IF(AND(M1005 = TRUE, L1005 = TRUE), K1005, "")</f>
        <v>0.2</v>
      </c>
      <c r="O1005" s="80"/>
    </row>
    <row r="1006" spans="1:15" s="26" customFormat="1" ht="12" x14ac:dyDescent="0.2">
      <c r="A1006" s="77"/>
      <c r="B1006" s="109"/>
      <c r="C1006" s="35"/>
      <c r="D1006" s="83"/>
      <c r="E1006" s="35"/>
      <c r="F1006" s="137"/>
      <c r="G1006" s="84"/>
      <c r="H1006" s="79"/>
      <c r="I1006" s="79"/>
      <c r="J1006" s="85"/>
      <c r="K1006" s="81"/>
      <c r="N1006" s="82"/>
      <c r="O1006" s="80"/>
    </row>
    <row r="1007" spans="1:15" s="26" customFormat="1" ht="12" x14ac:dyDescent="0.2">
      <c r="A1007" s="77" t="s">
        <v>37</v>
      </c>
      <c r="B1007" s="109" t="s">
        <v>551</v>
      </c>
      <c r="C1007" s="35"/>
      <c r="D1007" s="83" t="s">
        <v>802</v>
      </c>
      <c r="E1007" s="35" t="s">
        <v>38</v>
      </c>
      <c r="F1007" s="137">
        <v>1</v>
      </c>
      <c r="G1007" s="84"/>
      <c r="H1007" s="79"/>
      <c r="I1007" s="79" t="str">
        <f>IF(ISBLANK(H1007), "", ROUND(G1007 * ROUND(H1007, 2), 2))</f>
        <v/>
      </c>
      <c r="J1007" s="85" t="s">
        <v>29</v>
      </c>
      <c r="K1007" s="81">
        <v>0.2</v>
      </c>
      <c r="L1007" s="26" t="b">
        <f>IF(AND(COUNTIF(TAUXTVA1:TAUXTVA4, K1007) = 0, K1007 &lt;&gt; 0), FALSE, IF(ISBLANK(K1007), FALSE, TRUE))</f>
        <v>1</v>
      </c>
      <c r="M1007" s="26" t="b">
        <f>IF(AND(A1007 = "9", OR(J1007 = "Variante", J1007 = "Option")), FALSE, TRUE)</f>
        <v>1</v>
      </c>
      <c r="N1007" s="82">
        <f>IF(AND(M1007 = TRUE, L1007 = TRUE), K1007, "")</f>
        <v>0.2</v>
      </c>
      <c r="O1007" s="80"/>
    </row>
    <row r="1008" spans="1:15" s="26" customFormat="1" ht="12" x14ac:dyDescent="0.2">
      <c r="A1008" s="77"/>
      <c r="B1008" s="109"/>
      <c r="C1008" s="35"/>
      <c r="D1008" s="83"/>
      <c r="E1008" s="35"/>
      <c r="F1008" s="137"/>
      <c r="G1008" s="84"/>
      <c r="H1008" s="79"/>
      <c r="I1008" s="79"/>
      <c r="J1008" s="85"/>
      <c r="K1008" s="81"/>
      <c r="N1008" s="82"/>
      <c r="O1008" s="80"/>
    </row>
    <row r="1009" spans="1:15" s="26" customFormat="1" ht="12" x14ac:dyDescent="0.2">
      <c r="A1009" s="77" t="s">
        <v>37</v>
      </c>
      <c r="B1009" s="109" t="s">
        <v>552</v>
      </c>
      <c r="C1009" s="35"/>
      <c r="D1009" s="83" t="s">
        <v>839</v>
      </c>
      <c r="E1009" s="35" t="s">
        <v>38</v>
      </c>
      <c r="F1009" s="137">
        <v>1</v>
      </c>
      <c r="G1009" s="84"/>
      <c r="H1009" s="79"/>
      <c r="I1009" s="79" t="s">
        <v>919</v>
      </c>
      <c r="J1009" s="85" t="s">
        <v>29</v>
      </c>
      <c r="K1009" s="81">
        <v>0.2</v>
      </c>
      <c r="L1009" s="26" t="b">
        <f>IF(AND(COUNTIF(TAUXTVA1:TAUXTVA4, K1009) = 0, K1009 &lt;&gt; 0), FALSE, IF(ISBLANK(K1009), FALSE, TRUE))</f>
        <v>1</v>
      </c>
      <c r="M1009" s="26" t="b">
        <f>IF(AND(A1009 = "9", OR(J1009 = "Variante", J1009 = "Option")), FALSE, TRUE)</f>
        <v>1</v>
      </c>
      <c r="N1009" s="82">
        <f>IF(AND(M1009 = TRUE, L1009 = TRUE), K1009, "")</f>
        <v>0.2</v>
      </c>
      <c r="O1009" s="80"/>
    </row>
    <row r="1010" spans="1:15" s="26" customFormat="1" ht="12" x14ac:dyDescent="0.2">
      <c r="A1010" s="77"/>
      <c r="B1010" s="109"/>
      <c r="C1010" s="35"/>
      <c r="D1010" s="83"/>
      <c r="E1010" s="35"/>
      <c r="F1010" s="137"/>
      <c r="G1010" s="84"/>
      <c r="H1010" s="79"/>
      <c r="I1010" s="79"/>
      <c r="J1010" s="85"/>
      <c r="K1010" s="81"/>
      <c r="N1010" s="82"/>
      <c r="O1010" s="80"/>
    </row>
    <row r="1011" spans="1:15" s="26" customFormat="1" ht="12" x14ac:dyDescent="0.2">
      <c r="A1011" s="77" t="s">
        <v>36</v>
      </c>
      <c r="B1011" s="109" t="s">
        <v>553</v>
      </c>
      <c r="C1011" s="35"/>
      <c r="D1011" s="78" t="s">
        <v>168</v>
      </c>
      <c r="E1011" s="57"/>
      <c r="F1011" s="136"/>
      <c r="G1011" s="57"/>
      <c r="H1011" s="79"/>
      <c r="I1011" s="79"/>
      <c r="J1011" s="80"/>
      <c r="K1011" s="81"/>
      <c r="N1011" s="82"/>
      <c r="O1011" s="80"/>
    </row>
    <row r="1012" spans="1:15" s="26" customFormat="1" ht="12" x14ac:dyDescent="0.2">
      <c r="A1012" s="77"/>
      <c r="B1012" s="109"/>
      <c r="C1012" s="35"/>
      <c r="D1012" s="78"/>
      <c r="E1012" s="57"/>
      <c r="F1012" s="136"/>
      <c r="G1012" s="57"/>
      <c r="H1012" s="79"/>
      <c r="I1012" s="79"/>
      <c r="J1012" s="80"/>
      <c r="K1012" s="81"/>
      <c r="N1012" s="82"/>
      <c r="O1012" s="80"/>
    </row>
    <row r="1013" spans="1:15" s="26" customFormat="1" ht="36" x14ac:dyDescent="0.2">
      <c r="A1013" s="77" t="s">
        <v>37</v>
      </c>
      <c r="B1013" s="109" t="s">
        <v>554</v>
      </c>
      <c r="C1013" s="35" t="s">
        <v>997</v>
      </c>
      <c r="D1013" s="83" t="s">
        <v>864</v>
      </c>
      <c r="E1013" s="35" t="s">
        <v>39</v>
      </c>
      <c r="F1013" s="137">
        <v>2</v>
      </c>
      <c r="G1013" s="84"/>
      <c r="H1013" s="79"/>
      <c r="I1013" s="79" t="str">
        <f>IF(ISBLANK(H1013), "", ROUND(G1013 * ROUND(H1013, 2), 2))</f>
        <v/>
      </c>
      <c r="J1013" s="85" t="s">
        <v>29</v>
      </c>
      <c r="K1013" s="81">
        <v>0.2</v>
      </c>
      <c r="L1013" s="26" t="b">
        <f>IF(AND(COUNTIF(TAUXTVA1:TAUXTVA4, K1013) = 0, K1013 &lt;&gt; 0), FALSE, IF(ISBLANK(K1013), FALSE, TRUE))</f>
        <v>1</v>
      </c>
      <c r="M1013" s="26" t="b">
        <f>IF(AND(A1013 = "9", OR(J1013 = "Variante", J1013 = "Option")), FALSE, TRUE)</f>
        <v>1</v>
      </c>
      <c r="N1013" s="82">
        <f>IF(AND(M1013 = TRUE, L1013 = TRUE), K1013, "")</f>
        <v>0.2</v>
      </c>
      <c r="O1013" s="80"/>
    </row>
    <row r="1014" spans="1:15" s="26" customFormat="1" ht="12" x14ac:dyDescent="0.2">
      <c r="A1014" s="77"/>
      <c r="B1014" s="109"/>
      <c r="C1014" s="35"/>
      <c r="D1014" s="83"/>
      <c r="E1014" s="35"/>
      <c r="F1014" s="137"/>
      <c r="G1014" s="84"/>
      <c r="H1014" s="79"/>
      <c r="I1014" s="79"/>
      <c r="J1014" s="85"/>
      <c r="K1014" s="81"/>
      <c r="N1014" s="82"/>
      <c r="O1014" s="80"/>
    </row>
    <row r="1015" spans="1:15" s="26" customFormat="1" ht="24" x14ac:dyDescent="0.2">
      <c r="A1015" s="77" t="s">
        <v>37</v>
      </c>
      <c r="B1015" s="109" t="s">
        <v>555</v>
      </c>
      <c r="C1015" s="35" t="s">
        <v>999</v>
      </c>
      <c r="D1015" s="83" t="s">
        <v>844</v>
      </c>
      <c r="E1015" s="35" t="s">
        <v>38</v>
      </c>
      <c r="F1015" s="137">
        <v>1</v>
      </c>
      <c r="G1015" s="84"/>
      <c r="H1015" s="79"/>
      <c r="I1015" s="79" t="str">
        <f>IF(ISBLANK(H1015), "", ROUND(G1015 * ROUND(H1015, 2), 2))</f>
        <v/>
      </c>
      <c r="J1015" s="85" t="s">
        <v>29</v>
      </c>
      <c r="K1015" s="81">
        <v>0.2</v>
      </c>
      <c r="L1015" s="26" t="b">
        <f>IF(AND(COUNTIF(TAUXTVA1:TAUXTVA4, K1015) = 0, K1015 &lt;&gt; 0), FALSE, IF(ISBLANK(K1015), FALSE, TRUE))</f>
        <v>1</v>
      </c>
      <c r="M1015" s="26" t="b">
        <f>IF(AND(A1015 = "9", OR(J1015 = "Variante", J1015 = "Option")), FALSE, TRUE)</f>
        <v>1</v>
      </c>
      <c r="N1015" s="82">
        <f>IF(AND(M1015 = TRUE, L1015 = TRUE), K1015, "")</f>
        <v>0.2</v>
      </c>
      <c r="O1015" s="80"/>
    </row>
    <row r="1016" spans="1:15" s="26" customFormat="1" ht="12" x14ac:dyDescent="0.2">
      <c r="A1016" s="77"/>
      <c r="B1016" s="109"/>
      <c r="C1016" s="35"/>
      <c r="D1016" s="83"/>
      <c r="E1016" s="35"/>
      <c r="F1016" s="137"/>
      <c r="G1016" s="84"/>
      <c r="H1016" s="79"/>
      <c r="I1016" s="79"/>
      <c r="J1016" s="85"/>
      <c r="K1016" s="81"/>
      <c r="N1016" s="82"/>
      <c r="O1016" s="80"/>
    </row>
    <row r="1017" spans="1:15" s="26" customFormat="1" ht="12" x14ac:dyDescent="0.2">
      <c r="A1017" s="77" t="s">
        <v>36</v>
      </c>
      <c r="B1017" s="109" t="s">
        <v>556</v>
      </c>
      <c r="C1017" s="35"/>
      <c r="D1017" s="78" t="s">
        <v>148</v>
      </c>
      <c r="E1017" s="57"/>
      <c r="F1017" s="136"/>
      <c r="G1017" s="57"/>
      <c r="H1017" s="79"/>
      <c r="I1017" s="79"/>
      <c r="J1017" s="80"/>
      <c r="K1017" s="81"/>
      <c r="N1017" s="82"/>
      <c r="O1017" s="80"/>
    </row>
    <row r="1018" spans="1:15" s="26" customFormat="1" ht="12" x14ac:dyDescent="0.2">
      <c r="A1018" s="77"/>
      <c r="B1018" s="109"/>
      <c r="C1018" s="35"/>
      <c r="D1018" s="78"/>
      <c r="E1018" s="57"/>
      <c r="F1018" s="136"/>
      <c r="G1018" s="57"/>
      <c r="H1018" s="79"/>
      <c r="I1018" s="79"/>
      <c r="J1018" s="80"/>
      <c r="K1018" s="81"/>
      <c r="N1018" s="82"/>
      <c r="O1018" s="80"/>
    </row>
    <row r="1019" spans="1:15" s="26" customFormat="1" ht="12" x14ac:dyDescent="0.2">
      <c r="A1019" s="77" t="s">
        <v>37</v>
      </c>
      <c r="B1019" s="109" t="s">
        <v>557</v>
      </c>
      <c r="C1019" s="35" t="s">
        <v>996</v>
      </c>
      <c r="D1019" s="83" t="s">
        <v>905</v>
      </c>
      <c r="E1019" s="35" t="s">
        <v>39</v>
      </c>
      <c r="F1019" s="137">
        <v>2</v>
      </c>
      <c r="G1019" s="84"/>
      <c r="H1019" s="79"/>
      <c r="I1019" s="79" t="str">
        <f>IF(ISBLANK(H1019), "", ROUND(G1019 * ROUND(H1019, 2), 2))</f>
        <v/>
      </c>
      <c r="J1019" s="85" t="s">
        <v>29</v>
      </c>
      <c r="K1019" s="81">
        <v>0.2</v>
      </c>
      <c r="L1019" s="26" t="b">
        <f>IF(AND(COUNTIF(TAUXTVA1:TAUXTVA4, K1019) = 0, K1019 &lt;&gt; 0), FALSE, IF(ISBLANK(K1019), FALSE, TRUE))</f>
        <v>1</v>
      </c>
      <c r="M1019" s="26" t="b">
        <f>IF(AND(A1019 = "9", OR(J1019 = "Variante", J1019 = "Option")), FALSE, TRUE)</f>
        <v>1</v>
      </c>
      <c r="N1019" s="82">
        <f>IF(AND(M1019 = TRUE, L1019 = TRUE), K1019, "")</f>
        <v>0.2</v>
      </c>
      <c r="O1019" s="80"/>
    </row>
    <row r="1020" spans="1:15" s="26" customFormat="1" ht="12" x14ac:dyDescent="0.2">
      <c r="A1020" s="77"/>
      <c r="B1020" s="109"/>
      <c r="C1020" s="35"/>
      <c r="D1020" s="83"/>
      <c r="E1020" s="35"/>
      <c r="F1020" s="137"/>
      <c r="G1020" s="84"/>
      <c r="H1020" s="79"/>
      <c r="I1020" s="79"/>
      <c r="J1020" s="85"/>
      <c r="K1020" s="81"/>
      <c r="N1020" s="82"/>
      <c r="O1020" s="80"/>
    </row>
    <row r="1021" spans="1:15" s="26" customFormat="1" ht="12" x14ac:dyDescent="0.2">
      <c r="A1021" s="77" t="s">
        <v>37</v>
      </c>
      <c r="B1021" s="109" t="s">
        <v>558</v>
      </c>
      <c r="C1021" s="35" t="s">
        <v>996</v>
      </c>
      <c r="D1021" s="83" t="s">
        <v>812</v>
      </c>
      <c r="E1021" s="35" t="s">
        <v>39</v>
      </c>
      <c r="F1021" s="137">
        <v>2</v>
      </c>
      <c r="G1021" s="84"/>
      <c r="H1021" s="79"/>
      <c r="I1021" s="79" t="str">
        <f>IF(ISBLANK(H1021), "", ROUND(G1021 * ROUND(H1021, 2), 2))</f>
        <v/>
      </c>
      <c r="J1021" s="85" t="s">
        <v>29</v>
      </c>
      <c r="K1021" s="81">
        <v>0.2</v>
      </c>
      <c r="L1021" s="26" t="b">
        <f>IF(AND(COUNTIF(TAUXTVA1:TAUXTVA4, K1021) = 0, K1021 &lt;&gt; 0), FALSE, IF(ISBLANK(K1021), FALSE, TRUE))</f>
        <v>1</v>
      </c>
      <c r="M1021" s="26" t="b">
        <f>IF(AND(A1021 = "9", OR(J1021 = "Variante", J1021 = "Option")), FALSE, TRUE)</f>
        <v>1</v>
      </c>
      <c r="N1021" s="82">
        <f>IF(AND(M1021 = TRUE, L1021 = TRUE), K1021, "")</f>
        <v>0.2</v>
      </c>
      <c r="O1021" s="80"/>
    </row>
    <row r="1022" spans="1:15" s="26" customFormat="1" ht="12" x14ac:dyDescent="0.2">
      <c r="A1022" s="77"/>
      <c r="B1022" s="109"/>
      <c r="C1022" s="35"/>
      <c r="D1022" s="83"/>
      <c r="E1022" s="35"/>
      <c r="F1022" s="137"/>
      <c r="G1022" s="84"/>
      <c r="H1022" s="79"/>
      <c r="I1022" s="79"/>
      <c r="J1022" s="85"/>
      <c r="K1022" s="81"/>
      <c r="N1022" s="82"/>
      <c r="O1022" s="80"/>
    </row>
    <row r="1023" spans="1:15" s="26" customFormat="1" ht="12" x14ac:dyDescent="0.2">
      <c r="A1023" s="77" t="s">
        <v>36</v>
      </c>
      <c r="B1023" s="109" t="s">
        <v>559</v>
      </c>
      <c r="C1023" s="35"/>
      <c r="D1023" s="78" t="s">
        <v>177</v>
      </c>
      <c r="E1023" s="57"/>
      <c r="F1023" s="136"/>
      <c r="G1023" s="57"/>
      <c r="H1023" s="79"/>
      <c r="I1023" s="79"/>
      <c r="J1023" s="80"/>
      <c r="K1023" s="81"/>
      <c r="N1023" s="82"/>
      <c r="O1023" s="80"/>
    </row>
    <row r="1024" spans="1:15" s="26" customFormat="1" ht="12" x14ac:dyDescent="0.2">
      <c r="A1024" s="77"/>
      <c r="B1024" s="109"/>
      <c r="C1024" s="35"/>
      <c r="D1024" s="78"/>
      <c r="E1024" s="57"/>
      <c r="F1024" s="136"/>
      <c r="G1024" s="57"/>
      <c r="H1024" s="79"/>
      <c r="I1024" s="79"/>
      <c r="J1024" s="80"/>
      <c r="K1024" s="81"/>
      <c r="N1024" s="82"/>
      <c r="O1024" s="80"/>
    </row>
    <row r="1025" spans="1:15" s="26" customFormat="1" ht="12" x14ac:dyDescent="0.2">
      <c r="A1025" s="77" t="s">
        <v>37</v>
      </c>
      <c r="B1025" s="109" t="s">
        <v>560</v>
      </c>
      <c r="C1025" s="35" t="s">
        <v>1000</v>
      </c>
      <c r="D1025" s="83" t="s">
        <v>856</v>
      </c>
      <c r="E1025" s="35" t="s">
        <v>39</v>
      </c>
      <c r="F1025" s="137">
        <v>2</v>
      </c>
      <c r="G1025" s="84"/>
      <c r="H1025" s="86"/>
      <c r="I1025" s="87" t="str">
        <f>IF(ISBLANK(H1025), "", ROUND(G1025 * ROUND(H1025, 2), 2))</f>
        <v/>
      </c>
      <c r="J1025" s="85" t="s">
        <v>29</v>
      </c>
      <c r="K1025" s="81">
        <v>0.2</v>
      </c>
      <c r="L1025" s="26" t="b">
        <f>IF(AND(COUNTIF(TAUXTVA1:TAUXTVA4, K1025) = 0, K1025 &lt;&gt; 0), FALSE, IF(ISBLANK(K1025), FALSE, TRUE))</f>
        <v>1</v>
      </c>
      <c r="M1025" s="26" t="b">
        <f>IF(AND(A1025 = "9", OR(J1025 = "Variante", J1025 = "Option")), FALSE, TRUE)</f>
        <v>1</v>
      </c>
      <c r="N1025" s="82">
        <f>IF(AND(M1025 = TRUE, L1025 = TRUE), K1025, "")</f>
        <v>0.2</v>
      </c>
      <c r="O1025" s="80"/>
    </row>
    <row r="1026" spans="1:15" s="26" customFormat="1" ht="12" x14ac:dyDescent="0.2">
      <c r="A1026" s="77"/>
      <c r="B1026" s="109"/>
      <c r="C1026" s="35"/>
      <c r="D1026" s="83"/>
      <c r="E1026" s="35"/>
      <c r="F1026" s="137"/>
      <c r="G1026" s="84"/>
      <c r="H1026" s="79"/>
      <c r="I1026" s="79"/>
      <c r="J1026" s="85"/>
      <c r="K1026" s="81"/>
      <c r="N1026" s="82"/>
      <c r="O1026" s="80"/>
    </row>
    <row r="1027" spans="1:15" s="14" customFormat="1" ht="12.75" customHeight="1" x14ac:dyDescent="0.2">
      <c r="A1027" s="71" t="s">
        <v>40</v>
      </c>
      <c r="B1027" s="38"/>
      <c r="C1027" s="34"/>
      <c r="D1027" s="88" t="s">
        <v>947</v>
      </c>
      <c r="E1027" s="73"/>
      <c r="F1027" s="139" t="s">
        <v>1</v>
      </c>
      <c r="G1027" s="89"/>
      <c r="H1027" s="74"/>
      <c r="I1027" s="74">
        <f>IF(COUNTIF(M999:M1025, FALSE) = COUNTIF(A999:A1025, "9"), SUMIF(A999:A1025, "9", I999:I1025), SUMIF(M999:M1025, TRUE, I999:I1025))</f>
        <v>0</v>
      </c>
      <c r="J1027" s="90" t="str">
        <f>IF(AND(COUNTIF(A999:A1025, "9") &gt; 0, COUNTIF(M999:M1025, FALSE) = COUNTIF(A999:A1025, "9")), "Non totalisé", "")</f>
        <v/>
      </c>
      <c r="K1027" s="75"/>
      <c r="N1027" s="76"/>
      <c r="O1027" s="12"/>
    </row>
    <row r="1028" spans="1:15" s="14" customFormat="1" ht="12.75" customHeight="1" x14ac:dyDescent="0.2">
      <c r="A1028" s="71"/>
      <c r="B1028" s="38"/>
      <c r="C1028" s="34"/>
      <c r="D1028" s="88"/>
      <c r="E1028" s="73"/>
      <c r="F1028" s="139"/>
      <c r="G1028" s="89"/>
      <c r="H1028" s="74"/>
      <c r="I1028" s="74"/>
      <c r="J1028" s="90"/>
      <c r="K1028" s="75"/>
      <c r="N1028" s="76"/>
      <c r="O1028" s="12"/>
    </row>
    <row r="1029" spans="1:15" s="14" customFormat="1" x14ac:dyDescent="0.2">
      <c r="A1029" s="71" t="s">
        <v>35</v>
      </c>
      <c r="B1029" s="38"/>
      <c r="C1029" s="34"/>
      <c r="D1029" s="72" t="s">
        <v>78</v>
      </c>
      <c r="E1029" s="73"/>
      <c r="F1029" s="138"/>
      <c r="G1029" s="73"/>
      <c r="H1029" s="74"/>
      <c r="I1029" s="74"/>
      <c r="J1029" s="12"/>
      <c r="K1029" s="75"/>
      <c r="N1029" s="76"/>
      <c r="O1029" s="12"/>
    </row>
    <row r="1030" spans="1:15" s="14" customFormat="1" x14ac:dyDescent="0.2">
      <c r="A1030" s="71"/>
      <c r="B1030" s="38"/>
      <c r="C1030" s="34"/>
      <c r="D1030" s="72"/>
      <c r="E1030" s="73"/>
      <c r="F1030" s="138"/>
      <c r="G1030" s="73"/>
      <c r="H1030" s="74"/>
      <c r="I1030" s="74"/>
      <c r="J1030" s="12"/>
      <c r="K1030" s="75"/>
      <c r="N1030" s="76"/>
      <c r="O1030" s="12"/>
    </row>
    <row r="1031" spans="1:15" s="26" customFormat="1" ht="12" x14ac:dyDescent="0.2">
      <c r="A1031" s="77" t="s">
        <v>36</v>
      </c>
      <c r="B1031" s="109" t="s">
        <v>561</v>
      </c>
      <c r="C1031" s="35" t="s">
        <v>994</v>
      </c>
      <c r="D1031" s="78" t="s">
        <v>142</v>
      </c>
      <c r="E1031" s="57"/>
      <c r="F1031" s="136"/>
      <c r="G1031" s="57"/>
      <c r="H1031" s="79"/>
      <c r="I1031" s="79"/>
      <c r="J1031" s="80"/>
      <c r="K1031" s="81"/>
      <c r="N1031" s="82"/>
      <c r="O1031" s="80"/>
    </row>
    <row r="1032" spans="1:15" s="26" customFormat="1" ht="12" x14ac:dyDescent="0.2">
      <c r="A1032" s="77"/>
      <c r="B1032" s="109"/>
      <c r="C1032" s="35"/>
      <c r="D1032" s="78"/>
      <c r="E1032" s="57"/>
      <c r="F1032" s="136"/>
      <c r="G1032" s="57"/>
      <c r="H1032" s="79"/>
      <c r="I1032" s="79"/>
      <c r="J1032" s="80"/>
      <c r="K1032" s="81"/>
      <c r="N1032" s="82"/>
      <c r="O1032" s="80"/>
    </row>
    <row r="1033" spans="1:15" s="26" customFormat="1" ht="12" x14ac:dyDescent="0.2">
      <c r="A1033" s="77" t="s">
        <v>37</v>
      </c>
      <c r="B1033" s="109" t="s">
        <v>562</v>
      </c>
      <c r="C1033" s="35"/>
      <c r="D1033" s="83" t="s">
        <v>837</v>
      </c>
      <c r="E1033" s="35" t="s">
        <v>38</v>
      </c>
      <c r="F1033" s="137">
        <v>1</v>
      </c>
      <c r="G1033" s="84"/>
      <c r="H1033" s="79"/>
      <c r="I1033" s="79" t="str">
        <f>IF(ISBLANK(H1033), "", ROUND(G1033 * ROUND(H1033, 2), 2))</f>
        <v/>
      </c>
      <c r="J1033" s="85" t="s">
        <v>29</v>
      </c>
      <c r="K1033" s="81">
        <v>0.2</v>
      </c>
      <c r="L1033" s="26" t="b">
        <f>IF(AND(COUNTIF(TAUXTVA1:TAUXTVA4, K1033) = 0, K1033 &lt;&gt; 0), FALSE, IF(ISBLANK(K1033), FALSE, TRUE))</f>
        <v>1</v>
      </c>
      <c r="M1033" s="26" t="b">
        <f>IF(AND(A1033 = "9", OR(J1033 = "Variante", J1033 = "Option")), FALSE, TRUE)</f>
        <v>1</v>
      </c>
      <c r="N1033" s="82">
        <f>IF(AND(M1033 = TRUE, L1033 = TRUE), K1033, "")</f>
        <v>0.2</v>
      </c>
      <c r="O1033" s="80"/>
    </row>
    <row r="1034" spans="1:15" s="26" customFormat="1" ht="12" x14ac:dyDescent="0.2">
      <c r="A1034" s="77"/>
      <c r="B1034" s="109"/>
      <c r="C1034" s="35"/>
      <c r="D1034" s="83"/>
      <c r="E1034" s="35"/>
      <c r="F1034" s="137"/>
      <c r="G1034" s="84"/>
      <c r="H1034" s="79"/>
      <c r="I1034" s="79"/>
      <c r="J1034" s="85"/>
      <c r="K1034" s="81"/>
      <c r="N1034" s="82"/>
      <c r="O1034" s="80"/>
    </row>
    <row r="1035" spans="1:15" s="26" customFormat="1" ht="12" x14ac:dyDescent="0.2">
      <c r="A1035" s="77" t="s">
        <v>37</v>
      </c>
      <c r="B1035" s="109" t="s">
        <v>563</v>
      </c>
      <c r="C1035" s="35"/>
      <c r="D1035" s="83" t="s">
        <v>838</v>
      </c>
      <c r="E1035" s="35" t="s">
        <v>38</v>
      </c>
      <c r="F1035" s="137">
        <v>1</v>
      </c>
      <c r="G1035" s="84"/>
      <c r="H1035" s="79"/>
      <c r="I1035" s="79" t="str">
        <f>IF(ISBLANK(H1035), "", ROUND(G1035 * ROUND(H1035, 2), 2))</f>
        <v/>
      </c>
      <c r="J1035" s="85" t="s">
        <v>29</v>
      </c>
      <c r="K1035" s="81">
        <v>0.2</v>
      </c>
      <c r="L1035" s="26" t="b">
        <f>IF(AND(COUNTIF(TAUXTVA1:TAUXTVA4, K1035) = 0, K1035 &lt;&gt; 0), FALSE, IF(ISBLANK(K1035), FALSE, TRUE))</f>
        <v>1</v>
      </c>
      <c r="M1035" s="26" t="b">
        <f>IF(AND(A1035 = "9", OR(J1035 = "Variante", J1035 = "Option")), FALSE, TRUE)</f>
        <v>1</v>
      </c>
      <c r="N1035" s="82">
        <f>IF(AND(M1035 = TRUE, L1035 = TRUE), K1035, "")</f>
        <v>0.2</v>
      </c>
      <c r="O1035" s="80"/>
    </row>
    <row r="1036" spans="1:15" s="26" customFormat="1" ht="12" x14ac:dyDescent="0.2">
      <c r="A1036" s="77"/>
      <c r="B1036" s="109"/>
      <c r="C1036" s="35"/>
      <c r="D1036" s="83"/>
      <c r="E1036" s="35"/>
      <c r="F1036" s="137"/>
      <c r="G1036" s="84"/>
      <c r="H1036" s="79"/>
      <c r="I1036" s="79"/>
      <c r="J1036" s="85"/>
      <c r="K1036" s="81"/>
      <c r="N1036" s="82"/>
      <c r="O1036" s="80"/>
    </row>
    <row r="1037" spans="1:15" s="26" customFormat="1" ht="12" x14ac:dyDescent="0.2">
      <c r="A1037" s="77" t="s">
        <v>37</v>
      </c>
      <c r="B1037" s="109" t="s">
        <v>564</v>
      </c>
      <c r="C1037" s="35"/>
      <c r="D1037" s="83" t="s">
        <v>802</v>
      </c>
      <c r="E1037" s="35" t="s">
        <v>38</v>
      </c>
      <c r="F1037" s="137">
        <v>1</v>
      </c>
      <c r="G1037" s="84"/>
      <c r="H1037" s="79"/>
      <c r="I1037" s="79" t="str">
        <f>IF(ISBLANK(H1037), "", ROUND(G1037 * ROUND(H1037, 2), 2))</f>
        <v/>
      </c>
      <c r="J1037" s="85" t="s">
        <v>29</v>
      </c>
      <c r="K1037" s="81">
        <v>0.2</v>
      </c>
      <c r="L1037" s="26" t="b">
        <f>IF(AND(COUNTIF(TAUXTVA1:TAUXTVA4, K1037) = 0, K1037 &lt;&gt; 0), FALSE, IF(ISBLANK(K1037), FALSE, TRUE))</f>
        <v>1</v>
      </c>
      <c r="M1037" s="26" t="b">
        <f>IF(AND(A1037 = "9", OR(J1037 = "Variante", J1037 = "Option")), FALSE, TRUE)</f>
        <v>1</v>
      </c>
      <c r="N1037" s="82">
        <f>IF(AND(M1037 = TRUE, L1037 = TRUE), K1037, "")</f>
        <v>0.2</v>
      </c>
      <c r="O1037" s="80"/>
    </row>
    <row r="1038" spans="1:15" s="26" customFormat="1" ht="12" x14ac:dyDescent="0.2">
      <c r="A1038" s="77"/>
      <c r="B1038" s="109"/>
      <c r="C1038" s="35"/>
      <c r="D1038" s="83"/>
      <c r="E1038" s="35"/>
      <c r="F1038" s="137"/>
      <c r="G1038" s="84"/>
      <c r="H1038" s="79"/>
      <c r="I1038" s="79"/>
      <c r="J1038" s="85"/>
      <c r="K1038" s="81"/>
      <c r="N1038" s="82"/>
      <c r="O1038" s="80"/>
    </row>
    <row r="1039" spans="1:15" s="26" customFormat="1" ht="12" x14ac:dyDescent="0.2">
      <c r="A1039" s="77" t="s">
        <v>37</v>
      </c>
      <c r="B1039" s="109" t="s">
        <v>565</v>
      </c>
      <c r="C1039" s="35"/>
      <c r="D1039" s="83" t="s">
        <v>839</v>
      </c>
      <c r="E1039" s="35" t="s">
        <v>38</v>
      </c>
      <c r="F1039" s="137">
        <v>1</v>
      </c>
      <c r="G1039" s="84"/>
      <c r="H1039" s="79"/>
      <c r="I1039" s="79" t="s">
        <v>919</v>
      </c>
      <c r="J1039" s="85" t="s">
        <v>29</v>
      </c>
      <c r="K1039" s="81">
        <v>0.2</v>
      </c>
      <c r="L1039" s="26" t="b">
        <f>IF(AND(COUNTIF(TAUXTVA1:TAUXTVA4, K1039) = 0, K1039 &lt;&gt; 0), FALSE, IF(ISBLANK(K1039), FALSE, TRUE))</f>
        <v>1</v>
      </c>
      <c r="M1039" s="26" t="b">
        <f>IF(AND(A1039 = "9", OR(J1039 = "Variante", J1039 = "Option")), FALSE, TRUE)</f>
        <v>1</v>
      </c>
      <c r="N1039" s="82">
        <f>IF(AND(M1039 = TRUE, L1039 = TRUE), K1039, "")</f>
        <v>0.2</v>
      </c>
      <c r="O1039" s="80"/>
    </row>
    <row r="1040" spans="1:15" s="26" customFormat="1" ht="12" x14ac:dyDescent="0.2">
      <c r="A1040" s="77"/>
      <c r="B1040" s="109"/>
      <c r="C1040" s="35"/>
      <c r="D1040" s="83"/>
      <c r="E1040" s="35"/>
      <c r="F1040" s="137"/>
      <c r="G1040" s="84"/>
      <c r="H1040" s="79"/>
      <c r="I1040" s="79"/>
      <c r="J1040" s="85"/>
      <c r="K1040" s="81"/>
      <c r="N1040" s="82"/>
      <c r="O1040" s="80"/>
    </row>
    <row r="1041" spans="1:15" s="26" customFormat="1" ht="12" x14ac:dyDescent="0.2">
      <c r="A1041" s="77" t="s">
        <v>36</v>
      </c>
      <c r="B1041" s="109" t="s">
        <v>566</v>
      </c>
      <c r="C1041" s="35"/>
      <c r="D1041" s="78" t="s">
        <v>168</v>
      </c>
      <c r="E1041" s="57"/>
      <c r="F1041" s="136"/>
      <c r="G1041" s="57"/>
      <c r="H1041" s="79"/>
      <c r="I1041" s="79"/>
      <c r="J1041" s="80"/>
      <c r="K1041" s="81"/>
      <c r="N1041" s="82"/>
      <c r="O1041" s="80"/>
    </row>
    <row r="1042" spans="1:15" s="26" customFormat="1" ht="12" x14ac:dyDescent="0.2">
      <c r="A1042" s="77"/>
      <c r="B1042" s="109"/>
      <c r="C1042" s="35"/>
      <c r="D1042" s="78"/>
      <c r="E1042" s="57"/>
      <c r="F1042" s="136"/>
      <c r="G1042" s="57"/>
      <c r="H1042" s="79"/>
      <c r="I1042" s="79"/>
      <c r="J1042" s="80"/>
      <c r="K1042" s="81"/>
      <c r="N1042" s="82"/>
      <c r="O1042" s="80"/>
    </row>
    <row r="1043" spans="1:15" s="26" customFormat="1" ht="36" x14ac:dyDescent="0.2">
      <c r="A1043" s="77" t="s">
        <v>37</v>
      </c>
      <c r="B1043" s="109" t="s">
        <v>567</v>
      </c>
      <c r="C1043" s="35" t="s">
        <v>997</v>
      </c>
      <c r="D1043" s="83" t="s">
        <v>864</v>
      </c>
      <c r="E1043" s="35" t="s">
        <v>39</v>
      </c>
      <c r="F1043" s="137">
        <v>3</v>
      </c>
      <c r="G1043" s="84"/>
      <c r="H1043" s="79"/>
      <c r="I1043" s="79" t="str">
        <f>IF(ISBLANK(H1043), "", ROUND(G1043 * ROUND(H1043, 2), 2))</f>
        <v/>
      </c>
      <c r="J1043" s="85" t="s">
        <v>29</v>
      </c>
      <c r="K1043" s="81">
        <v>0.2</v>
      </c>
      <c r="L1043" s="26" t="b">
        <f>IF(AND(COUNTIF(TAUXTVA1:TAUXTVA4, K1043) = 0, K1043 &lt;&gt; 0), FALSE, IF(ISBLANK(K1043), FALSE, TRUE))</f>
        <v>1</v>
      </c>
      <c r="M1043" s="26" t="b">
        <f>IF(AND(A1043 = "9", OR(J1043 = "Variante", J1043 = "Option")), FALSE, TRUE)</f>
        <v>1</v>
      </c>
      <c r="N1043" s="82">
        <f>IF(AND(M1043 = TRUE, L1043 = TRUE), K1043, "")</f>
        <v>0.2</v>
      </c>
      <c r="O1043" s="80"/>
    </row>
    <row r="1044" spans="1:15" s="26" customFormat="1" ht="12" x14ac:dyDescent="0.2">
      <c r="A1044" s="77"/>
      <c r="B1044" s="109"/>
      <c r="C1044" s="35"/>
      <c r="D1044" s="83"/>
      <c r="E1044" s="35"/>
      <c r="F1044" s="137"/>
      <c r="G1044" s="84"/>
      <c r="H1044" s="79"/>
      <c r="I1044" s="79"/>
      <c r="J1044" s="85"/>
      <c r="K1044" s="81"/>
      <c r="N1044" s="82"/>
      <c r="O1044" s="80"/>
    </row>
    <row r="1045" spans="1:15" s="26" customFormat="1" ht="24" x14ac:dyDescent="0.2">
      <c r="A1045" s="77" t="s">
        <v>37</v>
      </c>
      <c r="B1045" s="109" t="s">
        <v>568</v>
      </c>
      <c r="C1045" s="35" t="s">
        <v>999</v>
      </c>
      <c r="D1045" s="83" t="s">
        <v>844</v>
      </c>
      <c r="E1045" s="35" t="s">
        <v>38</v>
      </c>
      <c r="F1045" s="137">
        <v>1</v>
      </c>
      <c r="G1045" s="84"/>
      <c r="H1045" s="79"/>
      <c r="I1045" s="79" t="str">
        <f>IF(ISBLANK(H1045), "", ROUND(G1045 * ROUND(H1045, 2), 2))</f>
        <v/>
      </c>
      <c r="J1045" s="85" t="s">
        <v>29</v>
      </c>
      <c r="K1045" s="81">
        <v>0.2</v>
      </c>
      <c r="L1045" s="26" t="b">
        <f>IF(AND(COUNTIF(TAUXTVA1:TAUXTVA4, K1045) = 0, K1045 &lt;&gt; 0), FALSE, IF(ISBLANK(K1045), FALSE, TRUE))</f>
        <v>1</v>
      </c>
      <c r="M1045" s="26" t="b">
        <f>IF(AND(A1045 = "9", OR(J1045 = "Variante", J1045 = "Option")), FALSE, TRUE)</f>
        <v>1</v>
      </c>
      <c r="N1045" s="82">
        <f>IF(AND(M1045 = TRUE, L1045 = TRUE), K1045, "")</f>
        <v>0.2</v>
      </c>
      <c r="O1045" s="80"/>
    </row>
    <row r="1046" spans="1:15" s="26" customFormat="1" ht="12" x14ac:dyDescent="0.2">
      <c r="A1046" s="77"/>
      <c r="B1046" s="109"/>
      <c r="C1046" s="35"/>
      <c r="D1046" s="83"/>
      <c r="E1046" s="35"/>
      <c r="F1046" s="137"/>
      <c r="G1046" s="84"/>
      <c r="H1046" s="79"/>
      <c r="I1046" s="79"/>
      <c r="J1046" s="85"/>
      <c r="K1046" s="81"/>
      <c r="N1046" s="82"/>
      <c r="O1046" s="80"/>
    </row>
    <row r="1047" spans="1:15" s="26" customFormat="1" ht="12" x14ac:dyDescent="0.2">
      <c r="A1047" s="77" t="s">
        <v>36</v>
      </c>
      <c r="B1047" s="109" t="s">
        <v>569</v>
      </c>
      <c r="C1047" s="35"/>
      <c r="D1047" s="78" t="s">
        <v>148</v>
      </c>
      <c r="E1047" s="57"/>
      <c r="F1047" s="136"/>
      <c r="G1047" s="57"/>
      <c r="H1047" s="79"/>
      <c r="I1047" s="79"/>
      <c r="J1047" s="80"/>
      <c r="K1047" s="81"/>
      <c r="N1047" s="82"/>
      <c r="O1047" s="80"/>
    </row>
    <row r="1048" spans="1:15" s="26" customFormat="1" ht="12" x14ac:dyDescent="0.2">
      <c r="A1048" s="77"/>
      <c r="B1048" s="109"/>
      <c r="C1048" s="35"/>
      <c r="D1048" s="78"/>
      <c r="E1048" s="57"/>
      <c r="F1048" s="136"/>
      <c r="G1048" s="57"/>
      <c r="H1048" s="79"/>
      <c r="I1048" s="79"/>
      <c r="J1048" s="80"/>
      <c r="K1048" s="81"/>
      <c r="N1048" s="82"/>
      <c r="O1048" s="80"/>
    </row>
    <row r="1049" spans="1:15" s="26" customFormat="1" ht="12" x14ac:dyDescent="0.2">
      <c r="A1049" s="77" t="s">
        <v>37</v>
      </c>
      <c r="B1049" s="109" t="s">
        <v>570</v>
      </c>
      <c r="C1049" s="35" t="s">
        <v>996</v>
      </c>
      <c r="D1049" s="83" t="s">
        <v>905</v>
      </c>
      <c r="E1049" s="35" t="s">
        <v>39</v>
      </c>
      <c r="F1049" s="137">
        <v>3</v>
      </c>
      <c r="G1049" s="84"/>
      <c r="H1049" s="79"/>
      <c r="I1049" s="79" t="str">
        <f>IF(ISBLANK(H1049), "", ROUND(G1049 * ROUND(H1049, 2), 2))</f>
        <v/>
      </c>
      <c r="J1049" s="85" t="s">
        <v>29</v>
      </c>
      <c r="K1049" s="81">
        <v>0.2</v>
      </c>
      <c r="L1049" s="26" t="b">
        <f>IF(AND(COUNTIF(TAUXTVA1:TAUXTVA4, K1049) = 0, K1049 &lt;&gt; 0), FALSE, IF(ISBLANK(K1049), FALSE, TRUE))</f>
        <v>1</v>
      </c>
      <c r="M1049" s="26" t="b">
        <f>IF(AND(A1049 = "9", OR(J1049 = "Variante", J1049 = "Option")), FALSE, TRUE)</f>
        <v>1</v>
      </c>
      <c r="N1049" s="82">
        <f>IF(AND(M1049 = TRUE, L1049 = TRUE), K1049, "")</f>
        <v>0.2</v>
      </c>
      <c r="O1049" s="80"/>
    </row>
    <row r="1050" spans="1:15" s="26" customFormat="1" ht="12" x14ac:dyDescent="0.2">
      <c r="A1050" s="77"/>
      <c r="B1050" s="109"/>
      <c r="C1050" s="35"/>
      <c r="D1050" s="83"/>
      <c r="E1050" s="35"/>
      <c r="F1050" s="137"/>
      <c r="G1050" s="84"/>
      <c r="H1050" s="79"/>
      <c r="I1050" s="79"/>
      <c r="J1050" s="85"/>
      <c r="K1050" s="81"/>
      <c r="N1050" s="82"/>
      <c r="O1050" s="80"/>
    </row>
    <row r="1051" spans="1:15" s="26" customFormat="1" ht="12" x14ac:dyDescent="0.2">
      <c r="A1051" s="77" t="s">
        <v>37</v>
      </c>
      <c r="B1051" s="109" t="s">
        <v>571</v>
      </c>
      <c r="C1051" s="35" t="s">
        <v>996</v>
      </c>
      <c r="D1051" s="83" t="s">
        <v>812</v>
      </c>
      <c r="E1051" s="35" t="s">
        <v>39</v>
      </c>
      <c r="F1051" s="137">
        <v>3</v>
      </c>
      <c r="G1051" s="84"/>
      <c r="H1051" s="79"/>
      <c r="I1051" s="79" t="str">
        <f>IF(ISBLANK(H1051), "", ROUND(G1051 * ROUND(H1051, 2), 2))</f>
        <v/>
      </c>
      <c r="J1051" s="85" t="s">
        <v>29</v>
      </c>
      <c r="K1051" s="81">
        <v>0.2</v>
      </c>
      <c r="L1051" s="26" t="b">
        <f>IF(AND(COUNTIF(TAUXTVA1:TAUXTVA4, K1051) = 0, K1051 &lt;&gt; 0), FALSE, IF(ISBLANK(K1051), FALSE, TRUE))</f>
        <v>1</v>
      </c>
      <c r="M1051" s="26" t="b">
        <f>IF(AND(A1051 = "9", OR(J1051 = "Variante", J1051 = "Option")), FALSE, TRUE)</f>
        <v>1</v>
      </c>
      <c r="N1051" s="82">
        <f>IF(AND(M1051 = TRUE, L1051 = TRUE), K1051, "")</f>
        <v>0.2</v>
      </c>
      <c r="O1051" s="80"/>
    </row>
    <row r="1052" spans="1:15" s="26" customFormat="1" ht="12" x14ac:dyDescent="0.2">
      <c r="A1052" s="77"/>
      <c r="B1052" s="109"/>
      <c r="C1052" s="35"/>
      <c r="D1052" s="83"/>
      <c r="E1052" s="35"/>
      <c r="F1052" s="137"/>
      <c r="G1052" s="84"/>
      <c r="H1052" s="79"/>
      <c r="I1052" s="79"/>
      <c r="J1052" s="85"/>
      <c r="K1052" s="81"/>
      <c r="N1052" s="82"/>
      <c r="O1052" s="80"/>
    </row>
    <row r="1053" spans="1:15" s="26" customFormat="1" ht="12" x14ac:dyDescent="0.2">
      <c r="A1053" s="77" t="s">
        <v>36</v>
      </c>
      <c r="B1053" s="109" t="s">
        <v>572</v>
      </c>
      <c r="C1053" s="35"/>
      <c r="D1053" s="78" t="s">
        <v>177</v>
      </c>
      <c r="E1053" s="57"/>
      <c r="F1053" s="136"/>
      <c r="G1053" s="57"/>
      <c r="H1053" s="79"/>
      <c r="I1053" s="79"/>
      <c r="J1053" s="80"/>
      <c r="K1053" s="81"/>
      <c r="N1053" s="82"/>
      <c r="O1053" s="80"/>
    </row>
    <row r="1054" spans="1:15" s="26" customFormat="1" ht="12" x14ac:dyDescent="0.2">
      <c r="A1054" s="77"/>
      <c r="B1054" s="109"/>
      <c r="C1054" s="35"/>
      <c r="D1054" s="78"/>
      <c r="E1054" s="57"/>
      <c r="F1054" s="136"/>
      <c r="G1054" s="57"/>
      <c r="H1054" s="79"/>
      <c r="I1054" s="79"/>
      <c r="J1054" s="80"/>
      <c r="K1054" s="81"/>
      <c r="N1054" s="82"/>
      <c r="O1054" s="80"/>
    </row>
    <row r="1055" spans="1:15" s="26" customFormat="1" ht="12" x14ac:dyDescent="0.2">
      <c r="A1055" s="77" t="s">
        <v>37</v>
      </c>
      <c r="B1055" s="109" t="s">
        <v>573</v>
      </c>
      <c r="C1055" s="35" t="s">
        <v>1000</v>
      </c>
      <c r="D1055" s="83" t="s">
        <v>856</v>
      </c>
      <c r="E1055" s="35" t="s">
        <v>39</v>
      </c>
      <c r="F1055" s="137">
        <v>3</v>
      </c>
      <c r="G1055" s="84"/>
      <c r="H1055" s="86"/>
      <c r="I1055" s="87" t="str">
        <f>IF(ISBLANK(H1055), "", ROUND(G1055 * ROUND(H1055, 2), 2))</f>
        <v/>
      </c>
      <c r="J1055" s="85" t="s">
        <v>29</v>
      </c>
      <c r="K1055" s="81">
        <v>0.2</v>
      </c>
      <c r="L1055" s="26" t="b">
        <f>IF(AND(COUNTIF(TAUXTVA1:TAUXTVA4, K1055) = 0, K1055 &lt;&gt; 0), FALSE, IF(ISBLANK(K1055), FALSE, TRUE))</f>
        <v>1</v>
      </c>
      <c r="M1055" s="26" t="b">
        <f>IF(AND(A1055 = "9", OR(J1055 = "Variante", J1055 = "Option")), FALSE, TRUE)</f>
        <v>1</v>
      </c>
      <c r="N1055" s="82">
        <f>IF(AND(M1055 = TRUE, L1055 = TRUE), K1055, "")</f>
        <v>0.2</v>
      </c>
      <c r="O1055" s="80"/>
    </row>
    <row r="1056" spans="1:15" s="26" customFormat="1" ht="12" x14ac:dyDescent="0.2">
      <c r="A1056" s="77"/>
      <c r="B1056" s="109"/>
      <c r="C1056" s="35"/>
      <c r="D1056" s="83"/>
      <c r="E1056" s="35"/>
      <c r="F1056" s="137"/>
      <c r="G1056" s="84"/>
      <c r="H1056" s="79"/>
      <c r="I1056" s="79"/>
      <c r="J1056" s="85"/>
      <c r="K1056" s="81"/>
      <c r="N1056" s="82"/>
      <c r="O1056" s="80"/>
    </row>
    <row r="1057" spans="1:15" s="14" customFormat="1" ht="12.75" customHeight="1" x14ac:dyDescent="0.2">
      <c r="A1057" s="71" t="s">
        <v>40</v>
      </c>
      <c r="B1057" s="38"/>
      <c r="C1057" s="34"/>
      <c r="D1057" s="88" t="s">
        <v>948</v>
      </c>
      <c r="E1057" s="73"/>
      <c r="F1057" s="139" t="s">
        <v>1</v>
      </c>
      <c r="G1057" s="89"/>
      <c r="H1057" s="74"/>
      <c r="I1057" s="74">
        <f>IF(COUNTIF(M1029:M1055, FALSE) = COUNTIF(A1029:A1055, "9"), SUMIF(A1029:A1055, "9", I1029:I1055), SUMIF(M1029:M1055, TRUE, I1029:I1055))</f>
        <v>0</v>
      </c>
      <c r="J1057" s="90" t="str">
        <f>IF(AND(COUNTIF(A1029:A1055, "9") &gt; 0, COUNTIF(M1029:M1055, FALSE) = COUNTIF(A1029:A1055, "9")), "Non totalisé", "")</f>
        <v/>
      </c>
      <c r="K1057" s="75"/>
      <c r="N1057" s="76"/>
      <c r="O1057" s="12"/>
    </row>
    <row r="1058" spans="1:15" s="14" customFormat="1" ht="12.75" customHeight="1" x14ac:dyDescent="0.2">
      <c r="A1058" s="71"/>
      <c r="B1058" s="38"/>
      <c r="C1058" s="34"/>
      <c r="D1058" s="88"/>
      <c r="E1058" s="73"/>
      <c r="F1058" s="139"/>
      <c r="G1058" s="89"/>
      <c r="H1058" s="74"/>
      <c r="I1058" s="74"/>
      <c r="J1058" s="90"/>
      <c r="K1058" s="75"/>
      <c r="N1058" s="76"/>
      <c r="O1058" s="12"/>
    </row>
    <row r="1059" spans="1:15" s="14" customFormat="1" x14ac:dyDescent="0.2">
      <c r="A1059" s="71" t="s">
        <v>35</v>
      </c>
      <c r="B1059" s="38"/>
      <c r="C1059" s="34"/>
      <c r="D1059" s="72" t="s">
        <v>79</v>
      </c>
      <c r="E1059" s="73"/>
      <c r="F1059" s="138"/>
      <c r="G1059" s="73"/>
      <c r="H1059" s="74"/>
      <c r="I1059" s="74"/>
      <c r="J1059" s="12"/>
      <c r="K1059" s="75"/>
      <c r="N1059" s="76"/>
      <c r="O1059" s="12"/>
    </row>
    <row r="1060" spans="1:15" s="14" customFormat="1" x14ac:dyDescent="0.2">
      <c r="A1060" s="71"/>
      <c r="B1060" s="38"/>
      <c r="C1060" s="34"/>
      <c r="D1060" s="72"/>
      <c r="E1060" s="73"/>
      <c r="F1060" s="138"/>
      <c r="G1060" s="73"/>
      <c r="H1060" s="74"/>
      <c r="I1060" s="74"/>
      <c r="J1060" s="12"/>
      <c r="K1060" s="75"/>
      <c r="N1060" s="76"/>
      <c r="O1060" s="12"/>
    </row>
    <row r="1061" spans="1:15" s="26" customFormat="1" ht="12" x14ac:dyDescent="0.2">
      <c r="A1061" s="77" t="s">
        <v>36</v>
      </c>
      <c r="B1061" s="109" t="s">
        <v>574</v>
      </c>
      <c r="C1061" s="35" t="s">
        <v>994</v>
      </c>
      <c r="D1061" s="78" t="s">
        <v>142</v>
      </c>
      <c r="E1061" s="57"/>
      <c r="F1061" s="136"/>
      <c r="G1061" s="57"/>
      <c r="H1061" s="79"/>
      <c r="I1061" s="79"/>
      <c r="J1061" s="80"/>
      <c r="K1061" s="81"/>
      <c r="N1061" s="82"/>
      <c r="O1061" s="80"/>
    </row>
    <row r="1062" spans="1:15" s="26" customFormat="1" ht="12" x14ac:dyDescent="0.2">
      <c r="A1062" s="77"/>
      <c r="B1062" s="109"/>
      <c r="C1062" s="35"/>
      <c r="D1062" s="78"/>
      <c r="E1062" s="57"/>
      <c r="F1062" s="136"/>
      <c r="G1062" s="57"/>
      <c r="H1062" s="79"/>
      <c r="I1062" s="79"/>
      <c r="J1062" s="80"/>
      <c r="K1062" s="81"/>
      <c r="N1062" s="82"/>
      <c r="O1062" s="80"/>
    </row>
    <row r="1063" spans="1:15" s="26" customFormat="1" ht="12" x14ac:dyDescent="0.2">
      <c r="A1063" s="77" t="s">
        <v>37</v>
      </c>
      <c r="B1063" s="109" t="s">
        <v>575</v>
      </c>
      <c r="C1063" s="35"/>
      <c r="D1063" s="83" t="s">
        <v>837</v>
      </c>
      <c r="E1063" s="35" t="s">
        <v>38</v>
      </c>
      <c r="F1063" s="137">
        <v>1</v>
      </c>
      <c r="G1063" s="84"/>
      <c r="H1063" s="79"/>
      <c r="I1063" s="79" t="str">
        <f>IF(ISBLANK(H1063), "", ROUND(G1063 * ROUND(H1063, 2), 2))</f>
        <v/>
      </c>
      <c r="J1063" s="85" t="s">
        <v>29</v>
      </c>
      <c r="K1063" s="81">
        <v>0.2</v>
      </c>
      <c r="L1063" s="26" t="b">
        <f>IF(AND(COUNTIF(TAUXTVA1:TAUXTVA4, K1063) = 0, K1063 &lt;&gt; 0), FALSE, IF(ISBLANK(K1063), FALSE, TRUE))</f>
        <v>1</v>
      </c>
      <c r="M1063" s="26" t="b">
        <f>IF(AND(A1063 = "9", OR(J1063 = "Variante", J1063 = "Option")), FALSE, TRUE)</f>
        <v>1</v>
      </c>
      <c r="N1063" s="82">
        <f>IF(AND(M1063 = TRUE, L1063 = TRUE), K1063, "")</f>
        <v>0.2</v>
      </c>
      <c r="O1063" s="80"/>
    </row>
    <row r="1064" spans="1:15" s="26" customFormat="1" ht="12" x14ac:dyDescent="0.2">
      <c r="A1064" s="77"/>
      <c r="B1064" s="109"/>
      <c r="C1064" s="35"/>
      <c r="D1064" s="83"/>
      <c r="E1064" s="35"/>
      <c r="F1064" s="137"/>
      <c r="G1064" s="84"/>
      <c r="H1064" s="79"/>
      <c r="I1064" s="79"/>
      <c r="J1064" s="85"/>
      <c r="K1064" s="81"/>
      <c r="N1064" s="82"/>
      <c r="O1064" s="80"/>
    </row>
    <row r="1065" spans="1:15" s="26" customFormat="1" ht="12" x14ac:dyDescent="0.2">
      <c r="A1065" s="77" t="s">
        <v>37</v>
      </c>
      <c r="B1065" s="109" t="s">
        <v>576</v>
      </c>
      <c r="C1065" s="35"/>
      <c r="D1065" s="83" t="s">
        <v>838</v>
      </c>
      <c r="E1065" s="35" t="s">
        <v>38</v>
      </c>
      <c r="F1065" s="137">
        <v>1</v>
      </c>
      <c r="G1065" s="84"/>
      <c r="H1065" s="79"/>
      <c r="I1065" s="79" t="str">
        <f>IF(ISBLANK(H1065), "", ROUND(G1065 * ROUND(H1065, 2), 2))</f>
        <v/>
      </c>
      <c r="J1065" s="85" t="s">
        <v>29</v>
      </c>
      <c r="K1065" s="81">
        <v>0.2</v>
      </c>
      <c r="L1065" s="26" t="b">
        <f>IF(AND(COUNTIF(TAUXTVA1:TAUXTVA4, K1065) = 0, K1065 &lt;&gt; 0), FALSE, IF(ISBLANK(K1065), FALSE, TRUE))</f>
        <v>1</v>
      </c>
      <c r="M1065" s="26" t="b">
        <f>IF(AND(A1065 = "9", OR(J1065 = "Variante", J1065 = "Option")), FALSE, TRUE)</f>
        <v>1</v>
      </c>
      <c r="N1065" s="82">
        <f>IF(AND(M1065 = TRUE, L1065 = TRUE), K1065, "")</f>
        <v>0.2</v>
      </c>
      <c r="O1065" s="80"/>
    </row>
    <row r="1066" spans="1:15" s="26" customFormat="1" ht="12" x14ac:dyDescent="0.2">
      <c r="A1066" s="77"/>
      <c r="B1066" s="109"/>
      <c r="C1066" s="35"/>
      <c r="D1066" s="83"/>
      <c r="E1066" s="35"/>
      <c r="F1066" s="137"/>
      <c r="G1066" s="84"/>
      <c r="H1066" s="79"/>
      <c r="I1066" s="79"/>
      <c r="J1066" s="85"/>
      <c r="K1066" s="81"/>
      <c r="N1066" s="82"/>
      <c r="O1066" s="80"/>
    </row>
    <row r="1067" spans="1:15" s="26" customFormat="1" ht="12" x14ac:dyDescent="0.2">
      <c r="A1067" s="77" t="s">
        <v>37</v>
      </c>
      <c r="B1067" s="109" t="s">
        <v>577</v>
      </c>
      <c r="C1067" s="35"/>
      <c r="D1067" s="83" t="s">
        <v>802</v>
      </c>
      <c r="E1067" s="35" t="s">
        <v>38</v>
      </c>
      <c r="F1067" s="137">
        <v>1</v>
      </c>
      <c r="G1067" s="84"/>
      <c r="H1067" s="79"/>
      <c r="I1067" s="79" t="str">
        <f>IF(ISBLANK(H1067), "", ROUND(G1067 * ROUND(H1067, 2), 2))</f>
        <v/>
      </c>
      <c r="J1067" s="85" t="s">
        <v>29</v>
      </c>
      <c r="K1067" s="81">
        <v>0.2</v>
      </c>
      <c r="L1067" s="26" t="b">
        <f>IF(AND(COUNTIF(TAUXTVA1:TAUXTVA4, K1067) = 0, K1067 &lt;&gt; 0), FALSE, IF(ISBLANK(K1067), FALSE, TRUE))</f>
        <v>1</v>
      </c>
      <c r="M1067" s="26" t="b">
        <f>IF(AND(A1067 = "9", OR(J1067 = "Variante", J1067 = "Option")), FALSE, TRUE)</f>
        <v>1</v>
      </c>
      <c r="N1067" s="82">
        <f>IF(AND(M1067 = TRUE, L1067 = TRUE), K1067, "")</f>
        <v>0.2</v>
      </c>
      <c r="O1067" s="80"/>
    </row>
    <row r="1068" spans="1:15" s="26" customFormat="1" ht="12" x14ac:dyDescent="0.2">
      <c r="A1068" s="77"/>
      <c r="B1068" s="109"/>
      <c r="C1068" s="35"/>
      <c r="D1068" s="83"/>
      <c r="E1068" s="35"/>
      <c r="F1068" s="137"/>
      <c r="G1068" s="84"/>
      <c r="H1068" s="79"/>
      <c r="I1068" s="79"/>
      <c r="J1068" s="85"/>
      <c r="K1068" s="81"/>
      <c r="N1068" s="82"/>
      <c r="O1068" s="80"/>
    </row>
    <row r="1069" spans="1:15" s="26" customFormat="1" ht="12" x14ac:dyDescent="0.2">
      <c r="A1069" s="77" t="s">
        <v>37</v>
      </c>
      <c r="B1069" s="109" t="s">
        <v>578</v>
      </c>
      <c r="C1069" s="35"/>
      <c r="D1069" s="83" t="s">
        <v>839</v>
      </c>
      <c r="E1069" s="35" t="s">
        <v>38</v>
      </c>
      <c r="F1069" s="137">
        <v>1</v>
      </c>
      <c r="G1069" s="84"/>
      <c r="H1069" s="79"/>
      <c r="I1069" s="79" t="s">
        <v>919</v>
      </c>
      <c r="J1069" s="85" t="s">
        <v>29</v>
      </c>
      <c r="K1069" s="81">
        <v>0.2</v>
      </c>
      <c r="L1069" s="26" t="b">
        <f>IF(AND(COUNTIF(TAUXTVA1:TAUXTVA4, K1069) = 0, K1069 &lt;&gt; 0), FALSE, IF(ISBLANK(K1069), FALSE, TRUE))</f>
        <v>1</v>
      </c>
      <c r="M1069" s="26" t="b">
        <f>IF(AND(A1069 = "9", OR(J1069 = "Variante", J1069 = "Option")), FALSE, TRUE)</f>
        <v>1</v>
      </c>
      <c r="N1069" s="82">
        <f>IF(AND(M1069 = TRUE, L1069 = TRUE), K1069, "")</f>
        <v>0.2</v>
      </c>
      <c r="O1069" s="80"/>
    </row>
    <row r="1070" spans="1:15" s="26" customFormat="1" ht="12" x14ac:dyDescent="0.2">
      <c r="A1070" s="77"/>
      <c r="B1070" s="109"/>
      <c r="C1070" s="35"/>
      <c r="D1070" s="83"/>
      <c r="E1070" s="35"/>
      <c r="F1070" s="137"/>
      <c r="G1070" s="84"/>
      <c r="H1070" s="79"/>
      <c r="I1070" s="79"/>
      <c r="J1070" s="85"/>
      <c r="K1070" s="81"/>
      <c r="N1070" s="82"/>
      <c r="O1070" s="80"/>
    </row>
    <row r="1071" spans="1:15" s="26" customFormat="1" ht="12" x14ac:dyDescent="0.2">
      <c r="A1071" s="77" t="s">
        <v>36</v>
      </c>
      <c r="B1071" s="109" t="s">
        <v>579</v>
      </c>
      <c r="C1071" s="35"/>
      <c r="D1071" s="78" t="s">
        <v>168</v>
      </c>
      <c r="E1071" s="57"/>
      <c r="F1071" s="136"/>
      <c r="G1071" s="57"/>
      <c r="H1071" s="79"/>
      <c r="I1071" s="79"/>
      <c r="J1071" s="80"/>
      <c r="K1071" s="81"/>
      <c r="N1071" s="82"/>
      <c r="O1071" s="80"/>
    </row>
    <row r="1072" spans="1:15" s="26" customFormat="1" ht="12" x14ac:dyDescent="0.2">
      <c r="A1072" s="77"/>
      <c r="B1072" s="109"/>
      <c r="C1072" s="35"/>
      <c r="D1072" s="78"/>
      <c r="E1072" s="57"/>
      <c r="F1072" s="136"/>
      <c r="G1072" s="57"/>
      <c r="H1072" s="79"/>
      <c r="I1072" s="79"/>
      <c r="J1072" s="80"/>
      <c r="K1072" s="81"/>
      <c r="N1072" s="82"/>
      <c r="O1072" s="80"/>
    </row>
    <row r="1073" spans="1:15" s="26" customFormat="1" ht="36" x14ac:dyDescent="0.2">
      <c r="A1073" s="77" t="s">
        <v>37</v>
      </c>
      <c r="B1073" s="109" t="s">
        <v>580</v>
      </c>
      <c r="C1073" s="35" t="s">
        <v>997</v>
      </c>
      <c r="D1073" s="83" t="s">
        <v>906</v>
      </c>
      <c r="E1073" s="35" t="s">
        <v>39</v>
      </c>
      <c r="F1073" s="137">
        <v>2</v>
      </c>
      <c r="G1073" s="84"/>
      <c r="H1073" s="79"/>
      <c r="I1073" s="79" t="str">
        <f>IF(ISBLANK(H1073), "", ROUND(G1073 * ROUND(H1073, 2), 2))</f>
        <v/>
      </c>
      <c r="J1073" s="85" t="s">
        <v>29</v>
      </c>
      <c r="K1073" s="81">
        <v>0.2</v>
      </c>
      <c r="L1073" s="26" t="b">
        <f>IF(AND(COUNTIF(TAUXTVA1:TAUXTVA4, K1073) = 0, K1073 &lt;&gt; 0), FALSE, IF(ISBLANK(K1073), FALSE, TRUE))</f>
        <v>1</v>
      </c>
      <c r="M1073" s="26" t="b">
        <f>IF(AND(A1073 = "9", OR(J1073 = "Variante", J1073 = "Option")), FALSE, TRUE)</f>
        <v>1</v>
      </c>
      <c r="N1073" s="82">
        <f>IF(AND(M1073 = TRUE, L1073 = TRUE), K1073, "")</f>
        <v>0.2</v>
      </c>
      <c r="O1073" s="80"/>
    </row>
    <row r="1074" spans="1:15" s="26" customFormat="1" ht="12" x14ac:dyDescent="0.2">
      <c r="A1074" s="77"/>
      <c r="B1074" s="109"/>
      <c r="C1074" s="35"/>
      <c r="D1074" s="83"/>
      <c r="E1074" s="35"/>
      <c r="F1074" s="137"/>
      <c r="G1074" s="84"/>
      <c r="H1074" s="79"/>
      <c r="I1074" s="79"/>
      <c r="J1074" s="85"/>
      <c r="K1074" s="81"/>
      <c r="N1074" s="82"/>
      <c r="O1074" s="80"/>
    </row>
    <row r="1075" spans="1:15" s="26" customFormat="1" ht="48" x14ac:dyDescent="0.2">
      <c r="A1075" s="77" t="s">
        <v>37</v>
      </c>
      <c r="B1075" s="109" t="s">
        <v>581</v>
      </c>
      <c r="C1075" s="35" t="s">
        <v>997</v>
      </c>
      <c r="D1075" s="83" t="s">
        <v>878</v>
      </c>
      <c r="E1075" s="35" t="s">
        <v>38</v>
      </c>
      <c r="F1075" s="137">
        <v>1</v>
      </c>
      <c r="G1075" s="84"/>
      <c r="H1075" s="79"/>
      <c r="I1075" s="79" t="str">
        <f>IF(ISBLANK(H1075), "", ROUND(G1075 * ROUND(H1075, 2), 2))</f>
        <v/>
      </c>
      <c r="J1075" s="85" t="s">
        <v>29</v>
      </c>
      <c r="K1075" s="81">
        <v>0.2</v>
      </c>
      <c r="L1075" s="26" t="b">
        <f>IF(AND(COUNTIF(TAUXTVA1:TAUXTVA4, K1075) = 0, K1075 &lt;&gt; 0), FALSE, IF(ISBLANK(K1075), FALSE, TRUE))</f>
        <v>1</v>
      </c>
      <c r="M1075" s="26" t="b">
        <f>IF(AND(A1075 = "9", OR(J1075 = "Variante", J1075 = "Option")), FALSE, TRUE)</f>
        <v>1</v>
      </c>
      <c r="N1075" s="82">
        <f>IF(AND(M1075 = TRUE, L1075 = TRUE), K1075, "")</f>
        <v>0.2</v>
      </c>
      <c r="O1075" s="80"/>
    </row>
    <row r="1076" spans="1:15" s="26" customFormat="1" ht="12" x14ac:dyDescent="0.2">
      <c r="A1076" s="77"/>
      <c r="B1076" s="109"/>
      <c r="C1076" s="35"/>
      <c r="D1076" s="83"/>
      <c r="E1076" s="35"/>
      <c r="F1076" s="137"/>
      <c r="G1076" s="84"/>
      <c r="H1076" s="79"/>
      <c r="I1076" s="79"/>
      <c r="J1076" s="85"/>
      <c r="K1076" s="81"/>
      <c r="N1076" s="82"/>
      <c r="O1076" s="80"/>
    </row>
    <row r="1077" spans="1:15" s="26" customFormat="1" ht="24" x14ac:dyDescent="0.2">
      <c r="A1077" s="77" t="s">
        <v>37</v>
      </c>
      <c r="B1077" s="109" t="s">
        <v>582</v>
      </c>
      <c r="C1077" s="35" t="s">
        <v>999</v>
      </c>
      <c r="D1077" s="83" t="s">
        <v>844</v>
      </c>
      <c r="E1077" s="35" t="s">
        <v>38</v>
      </c>
      <c r="F1077" s="137">
        <v>1</v>
      </c>
      <c r="G1077" s="84"/>
      <c r="H1077" s="79"/>
      <c r="I1077" s="79" t="str">
        <f>IF(ISBLANK(H1077), "", ROUND(G1077 * ROUND(H1077, 2), 2))</f>
        <v/>
      </c>
      <c r="J1077" s="85" t="s">
        <v>29</v>
      </c>
      <c r="K1077" s="81">
        <v>0.2</v>
      </c>
      <c r="L1077" s="26" t="b">
        <f>IF(AND(COUNTIF(TAUXTVA1:TAUXTVA4, K1077) = 0, K1077 &lt;&gt; 0), FALSE, IF(ISBLANK(K1077), FALSE, TRUE))</f>
        <v>1</v>
      </c>
      <c r="M1077" s="26" t="b">
        <f>IF(AND(A1077 = "9", OR(J1077 = "Variante", J1077 = "Option")), FALSE, TRUE)</f>
        <v>1</v>
      </c>
      <c r="N1077" s="82">
        <f>IF(AND(M1077 = TRUE, L1077 = TRUE), K1077, "")</f>
        <v>0.2</v>
      </c>
      <c r="O1077" s="80"/>
    </row>
    <row r="1078" spans="1:15" s="26" customFormat="1" ht="12" x14ac:dyDescent="0.2">
      <c r="A1078" s="77"/>
      <c r="B1078" s="109"/>
      <c r="C1078" s="35"/>
      <c r="D1078" s="83"/>
      <c r="E1078" s="35"/>
      <c r="F1078" s="137"/>
      <c r="G1078" s="84"/>
      <c r="H1078" s="79"/>
      <c r="I1078" s="79"/>
      <c r="J1078" s="85"/>
      <c r="K1078" s="81"/>
      <c r="N1078" s="82"/>
      <c r="O1078" s="80"/>
    </row>
    <row r="1079" spans="1:15" s="26" customFormat="1" ht="12" x14ac:dyDescent="0.2">
      <c r="A1079" s="77" t="s">
        <v>36</v>
      </c>
      <c r="B1079" s="109" t="s">
        <v>583</v>
      </c>
      <c r="C1079" s="35"/>
      <c r="D1079" s="78" t="s">
        <v>148</v>
      </c>
      <c r="E1079" s="57"/>
      <c r="F1079" s="136"/>
      <c r="G1079" s="57"/>
      <c r="H1079" s="79"/>
      <c r="I1079" s="79"/>
      <c r="J1079" s="80"/>
      <c r="K1079" s="81"/>
      <c r="N1079" s="82"/>
      <c r="O1079" s="80"/>
    </row>
    <row r="1080" spans="1:15" s="26" customFormat="1" ht="12" x14ac:dyDescent="0.2">
      <c r="A1080" s="77"/>
      <c r="B1080" s="109"/>
      <c r="C1080" s="35"/>
      <c r="D1080" s="78"/>
      <c r="E1080" s="57"/>
      <c r="F1080" s="136"/>
      <c r="G1080" s="57"/>
      <c r="H1080" s="79"/>
      <c r="I1080" s="79"/>
      <c r="J1080" s="80"/>
      <c r="K1080" s="81"/>
      <c r="N1080" s="82"/>
      <c r="O1080" s="80"/>
    </row>
    <row r="1081" spans="1:15" s="26" customFormat="1" ht="24" x14ac:dyDescent="0.2">
      <c r="A1081" s="77" t="s">
        <v>37</v>
      </c>
      <c r="B1081" s="109" t="s">
        <v>584</v>
      </c>
      <c r="C1081" s="35" t="s">
        <v>996</v>
      </c>
      <c r="D1081" s="83" t="s">
        <v>907</v>
      </c>
      <c r="E1081" s="35" t="s">
        <v>39</v>
      </c>
      <c r="F1081" s="137">
        <v>2</v>
      </c>
      <c r="G1081" s="84"/>
      <c r="H1081" s="79"/>
      <c r="I1081" s="79" t="str">
        <f>IF(ISBLANK(H1081), "", ROUND(G1081 * ROUND(H1081, 2), 2))</f>
        <v/>
      </c>
      <c r="J1081" s="85" t="s">
        <v>29</v>
      </c>
      <c r="K1081" s="81">
        <v>0.2</v>
      </c>
      <c r="L1081" s="26" t="b">
        <f>IF(AND(COUNTIF(TAUXTVA1:TAUXTVA4, K1081) = 0, K1081 &lt;&gt; 0), FALSE, IF(ISBLANK(K1081), FALSE, TRUE))</f>
        <v>1</v>
      </c>
      <c r="M1081" s="26" t="b">
        <f>IF(AND(A1081 = "9", OR(J1081 = "Variante", J1081 = "Option")), FALSE, TRUE)</f>
        <v>1</v>
      </c>
      <c r="N1081" s="82">
        <f>IF(AND(M1081 = TRUE, L1081 = TRUE), K1081, "")</f>
        <v>0.2</v>
      </c>
      <c r="O1081" s="80"/>
    </row>
    <row r="1082" spans="1:15" s="26" customFormat="1" ht="12" x14ac:dyDescent="0.2">
      <c r="A1082" s="77"/>
      <c r="B1082" s="109"/>
      <c r="C1082" s="35"/>
      <c r="D1082" s="83"/>
      <c r="E1082" s="35"/>
      <c r="F1082" s="137"/>
      <c r="G1082" s="84"/>
      <c r="H1082" s="79"/>
      <c r="I1082" s="79"/>
      <c r="J1082" s="85"/>
      <c r="K1082" s="81"/>
      <c r="N1082" s="82"/>
      <c r="O1082" s="80"/>
    </row>
    <row r="1083" spans="1:15" s="26" customFormat="1" ht="12" x14ac:dyDescent="0.2">
      <c r="A1083" s="77" t="s">
        <v>37</v>
      </c>
      <c r="B1083" s="109" t="s">
        <v>585</v>
      </c>
      <c r="C1083" s="35" t="s">
        <v>996</v>
      </c>
      <c r="D1083" s="83" t="s">
        <v>908</v>
      </c>
      <c r="E1083" s="35" t="s">
        <v>39</v>
      </c>
      <c r="F1083" s="137">
        <v>1</v>
      </c>
      <c r="G1083" s="84"/>
      <c r="H1083" s="79"/>
      <c r="I1083" s="79" t="str">
        <f>IF(ISBLANK(H1083), "", ROUND(G1083 * ROUND(H1083, 2), 2))</f>
        <v/>
      </c>
      <c r="J1083" s="85" t="s">
        <v>29</v>
      </c>
      <c r="K1083" s="81">
        <v>0.2</v>
      </c>
      <c r="L1083" s="26" t="b">
        <f>IF(AND(COUNTIF(TAUXTVA1:TAUXTVA4, K1083) = 0, K1083 &lt;&gt; 0), FALSE, IF(ISBLANK(K1083), FALSE, TRUE))</f>
        <v>1</v>
      </c>
      <c r="M1083" s="26" t="b">
        <f>IF(AND(A1083 = "9", OR(J1083 = "Variante", J1083 = "Option")), FALSE, TRUE)</f>
        <v>1</v>
      </c>
      <c r="N1083" s="82">
        <f>IF(AND(M1083 = TRUE, L1083 = TRUE), K1083, "")</f>
        <v>0.2</v>
      </c>
      <c r="O1083" s="80"/>
    </row>
    <row r="1084" spans="1:15" s="26" customFormat="1" ht="12" x14ac:dyDescent="0.2">
      <c r="A1084" s="77"/>
      <c r="B1084" s="109"/>
      <c r="C1084" s="35"/>
      <c r="D1084" s="83"/>
      <c r="E1084" s="35"/>
      <c r="F1084" s="137"/>
      <c r="G1084" s="84"/>
      <c r="H1084" s="79"/>
      <c r="I1084" s="79"/>
      <c r="J1084" s="85"/>
      <c r="K1084" s="81"/>
      <c r="N1084" s="82"/>
      <c r="O1084" s="80"/>
    </row>
    <row r="1085" spans="1:15" s="26" customFormat="1" ht="12" x14ac:dyDescent="0.2">
      <c r="A1085" s="77" t="s">
        <v>37</v>
      </c>
      <c r="B1085" s="109" t="s">
        <v>586</v>
      </c>
      <c r="C1085" s="35" t="s">
        <v>996</v>
      </c>
      <c r="D1085" s="83" t="s">
        <v>909</v>
      </c>
      <c r="E1085" s="35" t="s">
        <v>39</v>
      </c>
      <c r="F1085" s="137">
        <v>1</v>
      </c>
      <c r="G1085" s="84"/>
      <c r="H1085" s="79"/>
      <c r="I1085" s="79" t="str">
        <f>IF(ISBLANK(H1085), "", ROUND(G1085 * ROUND(H1085, 2), 2))</f>
        <v/>
      </c>
      <c r="J1085" s="85" t="s">
        <v>29</v>
      </c>
      <c r="K1085" s="81">
        <v>0.2</v>
      </c>
      <c r="L1085" s="26" t="b">
        <f>IF(AND(COUNTIF(TAUXTVA1:TAUXTVA4, K1085) = 0, K1085 &lt;&gt; 0), FALSE, IF(ISBLANK(K1085), FALSE, TRUE))</f>
        <v>1</v>
      </c>
      <c r="M1085" s="26" t="b">
        <f>IF(AND(A1085 = "9", OR(J1085 = "Variante", J1085 = "Option")), FALSE, TRUE)</f>
        <v>1</v>
      </c>
      <c r="N1085" s="82">
        <f>IF(AND(M1085 = TRUE, L1085 = TRUE), K1085, "")</f>
        <v>0.2</v>
      </c>
      <c r="O1085" s="80"/>
    </row>
    <row r="1086" spans="1:15" s="26" customFormat="1" ht="12" x14ac:dyDescent="0.2">
      <c r="A1086" s="77"/>
      <c r="B1086" s="109"/>
      <c r="C1086" s="35"/>
      <c r="D1086" s="83"/>
      <c r="E1086" s="35"/>
      <c r="F1086" s="137"/>
      <c r="G1086" s="84"/>
      <c r="H1086" s="79"/>
      <c r="I1086" s="79"/>
      <c r="J1086" s="85"/>
      <c r="K1086" s="81"/>
      <c r="N1086" s="82"/>
      <c r="O1086" s="80"/>
    </row>
    <row r="1087" spans="1:15" s="26" customFormat="1" ht="12" x14ac:dyDescent="0.2">
      <c r="A1087" s="77" t="s">
        <v>37</v>
      </c>
      <c r="B1087" s="109" t="s">
        <v>587</v>
      </c>
      <c r="C1087" s="35" t="s">
        <v>996</v>
      </c>
      <c r="D1087" s="83" t="s">
        <v>910</v>
      </c>
      <c r="E1087" s="35" t="s">
        <v>54</v>
      </c>
      <c r="F1087" s="146">
        <v>54</v>
      </c>
      <c r="G1087" s="58"/>
      <c r="H1087" s="79"/>
      <c r="I1087" s="79" t="str">
        <f>IF(ISBLANK(H1087), "", ROUND(G1087 * ROUND(H1087, 2), 2))</f>
        <v/>
      </c>
      <c r="J1087" s="85" t="s">
        <v>29</v>
      </c>
      <c r="K1087" s="81">
        <v>0.2</v>
      </c>
      <c r="L1087" s="26" t="b">
        <f>IF(AND(COUNTIF(TAUXTVA1:TAUXTVA4, K1087) = 0, K1087 &lt;&gt; 0), FALSE, IF(ISBLANK(K1087), FALSE, TRUE))</f>
        <v>1</v>
      </c>
      <c r="M1087" s="26" t="b">
        <f>IF(AND(A1087 = "9", OR(J1087 = "Variante", J1087 = "Option")), FALSE, TRUE)</f>
        <v>1</v>
      </c>
      <c r="N1087" s="82">
        <f>IF(AND(M1087 = TRUE, L1087 = TRUE), K1087, "")</f>
        <v>0.2</v>
      </c>
      <c r="O1087" s="80"/>
    </row>
    <row r="1088" spans="1:15" s="26" customFormat="1" ht="12" x14ac:dyDescent="0.2">
      <c r="A1088" s="77"/>
      <c r="B1088" s="109"/>
      <c r="C1088" s="35"/>
      <c r="D1088" s="83"/>
      <c r="E1088" s="35"/>
      <c r="F1088" s="146"/>
      <c r="G1088" s="58"/>
      <c r="H1088" s="79"/>
      <c r="I1088" s="79"/>
      <c r="J1088" s="85"/>
      <c r="K1088" s="81"/>
      <c r="N1088" s="82"/>
      <c r="O1088" s="80"/>
    </row>
    <row r="1089" spans="1:15" s="26" customFormat="1" ht="12" x14ac:dyDescent="0.2">
      <c r="A1089" s="77" t="s">
        <v>36</v>
      </c>
      <c r="B1089" s="109" t="s">
        <v>588</v>
      </c>
      <c r="C1089" s="35"/>
      <c r="D1089" s="78" t="s">
        <v>177</v>
      </c>
      <c r="E1089" s="57"/>
      <c r="F1089" s="136"/>
      <c r="G1089" s="57"/>
      <c r="H1089" s="79"/>
      <c r="I1089" s="79"/>
      <c r="J1089" s="80"/>
      <c r="K1089" s="81"/>
      <c r="N1089" s="82"/>
      <c r="O1089" s="80"/>
    </row>
    <row r="1090" spans="1:15" s="26" customFormat="1" ht="12" x14ac:dyDescent="0.2">
      <c r="A1090" s="77"/>
      <c r="B1090" s="109"/>
      <c r="C1090" s="35"/>
      <c r="D1090" s="78"/>
      <c r="E1090" s="57"/>
      <c r="F1090" s="136"/>
      <c r="G1090" s="57"/>
      <c r="H1090" s="79"/>
      <c r="I1090" s="79"/>
      <c r="J1090" s="80"/>
      <c r="K1090" s="81"/>
      <c r="N1090" s="82"/>
      <c r="O1090" s="80"/>
    </row>
    <row r="1091" spans="1:15" s="26" customFormat="1" ht="12" x14ac:dyDescent="0.2">
      <c r="A1091" s="77" t="s">
        <v>37</v>
      </c>
      <c r="B1091" s="109" t="s">
        <v>589</v>
      </c>
      <c r="C1091" s="35" t="s">
        <v>1000</v>
      </c>
      <c r="D1091" s="83" t="s">
        <v>861</v>
      </c>
      <c r="E1091" s="35" t="s">
        <v>54</v>
      </c>
      <c r="F1091" s="146">
        <v>156</v>
      </c>
      <c r="G1091" s="58"/>
      <c r="H1091" s="79"/>
      <c r="I1091" s="79" t="str">
        <f>IF(ISBLANK(H1091), "", ROUND(G1091 * ROUND(H1091, 2), 2))</f>
        <v/>
      </c>
      <c r="J1091" s="85" t="s">
        <v>29</v>
      </c>
      <c r="K1091" s="81">
        <v>0.2</v>
      </c>
      <c r="L1091" s="26" t="b">
        <f>IF(AND(COUNTIF(TAUXTVA1:TAUXTVA4, K1091) = 0, K1091 &lt;&gt; 0), FALSE, IF(ISBLANK(K1091), FALSE, TRUE))</f>
        <v>1</v>
      </c>
      <c r="M1091" s="26" t="b">
        <f>IF(AND(A1091 = "9", OR(J1091 = "Variante", J1091 = "Option")), FALSE, TRUE)</f>
        <v>1</v>
      </c>
      <c r="N1091" s="82">
        <f>IF(AND(M1091 = TRUE, L1091 = TRUE), K1091, "")</f>
        <v>0.2</v>
      </c>
      <c r="O1091" s="80"/>
    </row>
    <row r="1092" spans="1:15" s="26" customFormat="1" ht="12" x14ac:dyDescent="0.2">
      <c r="A1092" s="77"/>
      <c r="B1092" s="109"/>
      <c r="C1092" s="35"/>
      <c r="D1092" s="83"/>
      <c r="E1092" s="35"/>
      <c r="F1092" s="146"/>
      <c r="G1092" s="58"/>
      <c r="H1092" s="79"/>
      <c r="I1092" s="79"/>
      <c r="J1092" s="85"/>
      <c r="K1092" s="81"/>
      <c r="N1092" s="82"/>
      <c r="O1092" s="80"/>
    </row>
    <row r="1093" spans="1:15" s="26" customFormat="1" ht="12" x14ac:dyDescent="0.2">
      <c r="A1093" s="77" t="s">
        <v>36</v>
      </c>
      <c r="B1093" s="109" t="s">
        <v>590</v>
      </c>
      <c r="C1093" s="35"/>
      <c r="D1093" s="78" t="s">
        <v>186</v>
      </c>
      <c r="E1093" s="57"/>
      <c r="F1093" s="136"/>
      <c r="G1093" s="57"/>
      <c r="H1093" s="79"/>
      <c r="I1093" s="79"/>
      <c r="J1093" s="80"/>
      <c r="K1093" s="81"/>
      <c r="N1093" s="82"/>
      <c r="O1093" s="80"/>
    </row>
    <row r="1094" spans="1:15" s="26" customFormat="1" ht="12" x14ac:dyDescent="0.2">
      <c r="A1094" s="77"/>
      <c r="B1094" s="109"/>
      <c r="C1094" s="35"/>
      <c r="D1094" s="78"/>
      <c r="E1094" s="57"/>
      <c r="F1094" s="136"/>
      <c r="G1094" s="57"/>
      <c r="H1094" s="79"/>
      <c r="I1094" s="79"/>
      <c r="J1094" s="80"/>
      <c r="K1094" s="81"/>
      <c r="N1094" s="82"/>
      <c r="O1094" s="80"/>
    </row>
    <row r="1095" spans="1:15" s="26" customFormat="1" ht="12" x14ac:dyDescent="0.2">
      <c r="A1095" s="77" t="s">
        <v>37</v>
      </c>
      <c r="B1095" s="109" t="s">
        <v>591</v>
      </c>
      <c r="C1095" s="35" t="s">
        <v>1002</v>
      </c>
      <c r="D1095" s="83" t="s">
        <v>854</v>
      </c>
      <c r="E1095" s="35" t="s">
        <v>39</v>
      </c>
      <c r="F1095" s="137">
        <v>4</v>
      </c>
      <c r="G1095" s="84"/>
      <c r="H1095" s="86"/>
      <c r="I1095" s="87" t="str">
        <f>IF(ISBLANK(H1095), "", ROUND(G1095 * ROUND(H1095, 2), 2))</f>
        <v/>
      </c>
      <c r="J1095" s="85" t="s">
        <v>29</v>
      </c>
      <c r="K1095" s="81">
        <v>0.2</v>
      </c>
      <c r="L1095" s="26" t="b">
        <f>IF(AND(COUNTIF(TAUXTVA1:TAUXTVA4, K1095) = 0, K1095 &lt;&gt; 0), FALSE, IF(ISBLANK(K1095), FALSE, TRUE))</f>
        <v>1</v>
      </c>
      <c r="M1095" s="26" t="b">
        <f>IF(AND(A1095 = "9", OR(J1095 = "Variante", J1095 = "Option")), FALSE, TRUE)</f>
        <v>1</v>
      </c>
      <c r="N1095" s="82">
        <f>IF(AND(M1095 = TRUE, L1095 = TRUE), K1095, "")</f>
        <v>0.2</v>
      </c>
      <c r="O1095" s="80"/>
    </row>
    <row r="1096" spans="1:15" s="26" customFormat="1" ht="12" x14ac:dyDescent="0.2">
      <c r="A1096" s="77"/>
      <c r="B1096" s="109"/>
      <c r="C1096" s="35"/>
      <c r="D1096" s="83"/>
      <c r="E1096" s="35"/>
      <c r="F1096" s="137"/>
      <c r="G1096" s="84"/>
      <c r="H1096" s="79"/>
      <c r="I1096" s="79"/>
      <c r="J1096" s="85"/>
      <c r="K1096" s="81"/>
      <c r="N1096" s="82"/>
      <c r="O1096" s="80"/>
    </row>
    <row r="1097" spans="1:15" s="14" customFormat="1" ht="12.75" customHeight="1" x14ac:dyDescent="0.2">
      <c r="A1097" s="71" t="s">
        <v>40</v>
      </c>
      <c r="B1097" s="38"/>
      <c r="C1097" s="34"/>
      <c r="D1097" s="88" t="s">
        <v>949</v>
      </c>
      <c r="E1097" s="73"/>
      <c r="F1097" s="139" t="s">
        <v>1</v>
      </c>
      <c r="G1097" s="89"/>
      <c r="H1097" s="74"/>
      <c r="I1097" s="74">
        <f>IF(COUNTIF(M1059:M1095, FALSE) = COUNTIF(A1059:A1095, "9"), SUMIF(A1059:A1095, "9", I1059:I1095), SUMIF(M1059:M1095, TRUE, I1059:I1095))</f>
        <v>0</v>
      </c>
      <c r="J1097" s="90" t="str">
        <f>IF(AND(COUNTIF(A1059:A1095, "9") &gt; 0, COUNTIF(M1059:M1095, FALSE) = COUNTIF(A1059:A1095, "9")), "Non totalisé", "")</f>
        <v/>
      </c>
      <c r="K1097" s="75"/>
      <c r="N1097" s="76"/>
      <c r="O1097" s="12"/>
    </row>
    <row r="1098" spans="1:15" s="14" customFormat="1" ht="12.75" customHeight="1" x14ac:dyDescent="0.2">
      <c r="A1098" s="71"/>
      <c r="B1098" s="38"/>
      <c r="C1098" s="34"/>
      <c r="D1098" s="88"/>
      <c r="E1098" s="73"/>
      <c r="F1098" s="139"/>
      <c r="G1098" s="89"/>
      <c r="H1098" s="74"/>
      <c r="I1098" s="74"/>
      <c r="J1098" s="90"/>
      <c r="K1098" s="75"/>
      <c r="N1098" s="76"/>
      <c r="O1098" s="12"/>
    </row>
    <row r="1099" spans="1:15" s="14" customFormat="1" x14ac:dyDescent="0.2">
      <c r="A1099" s="71" t="s">
        <v>35</v>
      </c>
      <c r="B1099" s="38"/>
      <c r="C1099" s="34"/>
      <c r="D1099" s="72" t="s">
        <v>80</v>
      </c>
      <c r="E1099" s="73"/>
      <c r="F1099" s="138"/>
      <c r="G1099" s="73"/>
      <c r="H1099" s="74"/>
      <c r="I1099" s="74"/>
      <c r="J1099" s="12"/>
      <c r="K1099" s="75"/>
      <c r="N1099" s="76"/>
      <c r="O1099" s="12"/>
    </row>
    <row r="1100" spans="1:15" s="14" customFormat="1" x14ac:dyDescent="0.2">
      <c r="A1100" s="71"/>
      <c r="B1100" s="38"/>
      <c r="C1100" s="34"/>
      <c r="D1100" s="72"/>
      <c r="E1100" s="73"/>
      <c r="F1100" s="138"/>
      <c r="G1100" s="73"/>
      <c r="H1100" s="74"/>
      <c r="I1100" s="74"/>
      <c r="J1100" s="12"/>
      <c r="K1100" s="75"/>
      <c r="N1100" s="76"/>
      <c r="O1100" s="12"/>
    </row>
    <row r="1101" spans="1:15" s="26" customFormat="1" ht="12" x14ac:dyDescent="0.2">
      <c r="A1101" s="77" t="s">
        <v>36</v>
      </c>
      <c r="B1101" s="109" t="s">
        <v>592</v>
      </c>
      <c r="C1101" s="35" t="s">
        <v>993</v>
      </c>
      <c r="D1101" s="78" t="s">
        <v>151</v>
      </c>
      <c r="E1101" s="57"/>
      <c r="F1101" s="136"/>
      <c r="G1101" s="57"/>
      <c r="H1101" s="79"/>
      <c r="I1101" s="79"/>
      <c r="J1101" s="80"/>
      <c r="K1101" s="81"/>
      <c r="N1101" s="82"/>
      <c r="O1101" s="80"/>
    </row>
    <row r="1102" spans="1:15" s="26" customFormat="1" ht="12" x14ac:dyDescent="0.2">
      <c r="A1102" s="77"/>
      <c r="B1102" s="109"/>
      <c r="C1102" s="35"/>
      <c r="D1102" s="78"/>
      <c r="E1102" s="57"/>
      <c r="F1102" s="136"/>
      <c r="G1102" s="57"/>
      <c r="H1102" s="79"/>
      <c r="I1102" s="79"/>
      <c r="J1102" s="80"/>
      <c r="K1102" s="81"/>
      <c r="N1102" s="82"/>
      <c r="O1102" s="80"/>
    </row>
    <row r="1103" spans="1:15" s="26" customFormat="1" ht="12" x14ac:dyDescent="0.2">
      <c r="A1103" s="77" t="s">
        <v>37</v>
      </c>
      <c r="B1103" s="109" t="s">
        <v>593</v>
      </c>
      <c r="C1103" s="35"/>
      <c r="D1103" s="83" t="s">
        <v>837</v>
      </c>
      <c r="E1103" s="35" t="s">
        <v>38</v>
      </c>
      <c r="F1103" s="137">
        <v>1</v>
      </c>
      <c r="G1103" s="84"/>
      <c r="H1103" s="79"/>
      <c r="I1103" s="79" t="str">
        <f>IF(ISBLANK(H1103), "", ROUND(G1103 * ROUND(H1103, 2), 2))</f>
        <v/>
      </c>
      <c r="J1103" s="85" t="s">
        <v>29</v>
      </c>
      <c r="K1103" s="81">
        <v>0.2</v>
      </c>
      <c r="L1103" s="26" t="b">
        <f>IF(AND(COUNTIF(TAUXTVA1:TAUXTVA4, K1103) = 0, K1103 &lt;&gt; 0), FALSE, IF(ISBLANK(K1103), FALSE, TRUE))</f>
        <v>1</v>
      </c>
      <c r="M1103" s="26" t="b">
        <f>IF(AND(A1103 = "9", OR(J1103 = "Variante", J1103 = "Option")), FALSE, TRUE)</f>
        <v>1</v>
      </c>
      <c r="N1103" s="82">
        <f>IF(AND(M1103 = TRUE, L1103 = TRUE), K1103, "")</f>
        <v>0.2</v>
      </c>
      <c r="O1103" s="80"/>
    </row>
    <row r="1104" spans="1:15" s="26" customFormat="1" ht="12" x14ac:dyDescent="0.2">
      <c r="A1104" s="77"/>
      <c r="B1104" s="109"/>
      <c r="C1104" s="35"/>
      <c r="D1104" s="83"/>
      <c r="E1104" s="35"/>
      <c r="F1104" s="137"/>
      <c r="G1104" s="84"/>
      <c r="H1104" s="79"/>
      <c r="I1104" s="79"/>
      <c r="J1104" s="85"/>
      <c r="K1104" s="81"/>
      <c r="N1104" s="82"/>
      <c r="O1104" s="80"/>
    </row>
    <row r="1105" spans="1:15" s="26" customFormat="1" ht="12" x14ac:dyDescent="0.2">
      <c r="A1105" s="77" t="s">
        <v>37</v>
      </c>
      <c r="B1105" s="109" t="s">
        <v>594</v>
      </c>
      <c r="C1105" s="35"/>
      <c r="D1105" s="83" t="s">
        <v>838</v>
      </c>
      <c r="E1105" s="35" t="s">
        <v>38</v>
      </c>
      <c r="F1105" s="137">
        <v>1</v>
      </c>
      <c r="G1105" s="84"/>
      <c r="H1105" s="79"/>
      <c r="I1105" s="79" t="str">
        <f>IF(ISBLANK(H1105), "", ROUND(G1105 * ROUND(H1105, 2), 2))</f>
        <v/>
      </c>
      <c r="J1105" s="85" t="s">
        <v>29</v>
      </c>
      <c r="K1105" s="81">
        <v>0.2</v>
      </c>
      <c r="L1105" s="26" t="b">
        <f>IF(AND(COUNTIF(TAUXTVA1:TAUXTVA4, K1105) = 0, K1105 &lt;&gt; 0), FALSE, IF(ISBLANK(K1105), FALSE, TRUE))</f>
        <v>1</v>
      </c>
      <c r="M1105" s="26" t="b">
        <f>IF(AND(A1105 = "9", OR(J1105 = "Variante", J1105 = "Option")), FALSE, TRUE)</f>
        <v>1</v>
      </c>
      <c r="N1105" s="82">
        <f>IF(AND(M1105 = TRUE, L1105 = TRUE), K1105, "")</f>
        <v>0.2</v>
      </c>
      <c r="O1105" s="80"/>
    </row>
    <row r="1106" spans="1:15" s="26" customFormat="1" ht="12" x14ac:dyDescent="0.2">
      <c r="A1106" s="77"/>
      <c r="B1106" s="109"/>
      <c r="C1106" s="35"/>
      <c r="D1106" s="83"/>
      <c r="E1106" s="35"/>
      <c r="F1106" s="137"/>
      <c r="G1106" s="84"/>
      <c r="H1106" s="79"/>
      <c r="I1106" s="79"/>
      <c r="J1106" s="85"/>
      <c r="K1106" s="81"/>
      <c r="N1106" s="82"/>
      <c r="O1106" s="80"/>
    </row>
    <row r="1107" spans="1:15" s="26" customFormat="1" ht="12" x14ac:dyDescent="0.2">
      <c r="A1107" s="77" t="s">
        <v>37</v>
      </c>
      <c r="B1107" s="109" t="s">
        <v>595</v>
      </c>
      <c r="C1107" s="35"/>
      <c r="D1107" s="83" t="s">
        <v>802</v>
      </c>
      <c r="E1107" s="35" t="s">
        <v>38</v>
      </c>
      <c r="F1107" s="137">
        <v>1</v>
      </c>
      <c r="G1107" s="84"/>
      <c r="H1107" s="79"/>
      <c r="I1107" s="79" t="str">
        <f>IF(ISBLANK(H1107), "", ROUND(G1107 * ROUND(H1107, 2), 2))</f>
        <v/>
      </c>
      <c r="J1107" s="85" t="s">
        <v>29</v>
      </c>
      <c r="K1107" s="81">
        <v>0.2</v>
      </c>
      <c r="L1107" s="26" t="b">
        <f>IF(AND(COUNTIF(TAUXTVA1:TAUXTVA4, K1107) = 0, K1107 &lt;&gt; 0), FALSE, IF(ISBLANK(K1107), FALSE, TRUE))</f>
        <v>1</v>
      </c>
      <c r="M1107" s="26" t="b">
        <f>IF(AND(A1107 = "9", OR(J1107 = "Variante", J1107 = "Option")), FALSE, TRUE)</f>
        <v>1</v>
      </c>
      <c r="N1107" s="82">
        <f>IF(AND(M1107 = TRUE, L1107 = TRUE), K1107, "")</f>
        <v>0.2</v>
      </c>
      <c r="O1107" s="80"/>
    </row>
    <row r="1108" spans="1:15" s="26" customFormat="1" ht="12" x14ac:dyDescent="0.2">
      <c r="A1108" s="77"/>
      <c r="B1108" s="109"/>
      <c r="C1108" s="35"/>
      <c r="D1108" s="83"/>
      <c r="E1108" s="35"/>
      <c r="F1108" s="137"/>
      <c r="G1108" s="84"/>
      <c r="H1108" s="79"/>
      <c r="I1108" s="79"/>
      <c r="J1108" s="85"/>
      <c r="K1108" s="81"/>
      <c r="N1108" s="82"/>
      <c r="O1108" s="80"/>
    </row>
    <row r="1109" spans="1:15" s="26" customFormat="1" ht="12" x14ac:dyDescent="0.2">
      <c r="A1109" s="77" t="s">
        <v>37</v>
      </c>
      <c r="B1109" s="109" t="s">
        <v>596</v>
      </c>
      <c r="C1109" s="35"/>
      <c r="D1109" s="83" t="s">
        <v>839</v>
      </c>
      <c r="E1109" s="35" t="s">
        <v>38</v>
      </c>
      <c r="F1109" s="137">
        <v>1</v>
      </c>
      <c r="G1109" s="84"/>
      <c r="H1109" s="79"/>
      <c r="I1109" s="79" t="s">
        <v>919</v>
      </c>
      <c r="J1109" s="85" t="s">
        <v>29</v>
      </c>
      <c r="K1109" s="81">
        <v>0.2</v>
      </c>
      <c r="L1109" s="26" t="b">
        <f>IF(AND(COUNTIF(TAUXTVA1:TAUXTVA4, K1109) = 0, K1109 &lt;&gt; 0), FALSE, IF(ISBLANK(K1109), FALSE, TRUE))</f>
        <v>1</v>
      </c>
      <c r="M1109" s="26" t="b">
        <f>IF(AND(A1109 = "9", OR(J1109 = "Variante", J1109 = "Option")), FALSE, TRUE)</f>
        <v>1</v>
      </c>
      <c r="N1109" s="82">
        <f>IF(AND(M1109 = TRUE, L1109 = TRUE), K1109, "")</f>
        <v>0.2</v>
      </c>
      <c r="O1109" s="80"/>
    </row>
    <row r="1110" spans="1:15" s="26" customFormat="1" ht="12" x14ac:dyDescent="0.2">
      <c r="A1110" s="77"/>
      <c r="B1110" s="109"/>
      <c r="C1110" s="35"/>
      <c r="D1110" s="83"/>
      <c r="E1110" s="35"/>
      <c r="F1110" s="137"/>
      <c r="G1110" s="84"/>
      <c r="H1110" s="79"/>
      <c r="I1110" s="79"/>
      <c r="J1110" s="85"/>
      <c r="K1110" s="81"/>
      <c r="N1110" s="82"/>
      <c r="O1110" s="80"/>
    </row>
    <row r="1111" spans="1:15" s="26" customFormat="1" ht="12" x14ac:dyDescent="0.2">
      <c r="A1111" s="77" t="s">
        <v>36</v>
      </c>
      <c r="B1111" s="109" t="s">
        <v>597</v>
      </c>
      <c r="C1111" s="35"/>
      <c r="D1111" s="78" t="s">
        <v>168</v>
      </c>
      <c r="E1111" s="57"/>
      <c r="F1111" s="136"/>
      <c r="G1111" s="57"/>
      <c r="H1111" s="79"/>
      <c r="I1111" s="79"/>
      <c r="J1111" s="80"/>
      <c r="K1111" s="81"/>
      <c r="N1111" s="82"/>
      <c r="O1111" s="80"/>
    </row>
    <row r="1112" spans="1:15" s="26" customFormat="1" ht="12" x14ac:dyDescent="0.2">
      <c r="A1112" s="77"/>
      <c r="B1112" s="109"/>
      <c r="C1112" s="35"/>
      <c r="D1112" s="78"/>
      <c r="E1112" s="57"/>
      <c r="F1112" s="136"/>
      <c r="G1112" s="57"/>
      <c r="H1112" s="79"/>
      <c r="I1112" s="79"/>
      <c r="J1112" s="80"/>
      <c r="K1112" s="81"/>
      <c r="N1112" s="82"/>
      <c r="O1112" s="80"/>
    </row>
    <row r="1113" spans="1:15" s="26" customFormat="1" ht="48" x14ac:dyDescent="0.2">
      <c r="A1113" s="77" t="s">
        <v>37</v>
      </c>
      <c r="B1113" s="109" t="s">
        <v>598</v>
      </c>
      <c r="C1113" s="35" t="s">
        <v>997</v>
      </c>
      <c r="D1113" s="83" t="s">
        <v>878</v>
      </c>
      <c r="E1113" s="35" t="s">
        <v>38</v>
      </c>
      <c r="F1113" s="137">
        <v>1</v>
      </c>
      <c r="G1113" s="84"/>
      <c r="H1113" s="79"/>
      <c r="I1113" s="79" t="str">
        <f>IF(ISBLANK(H1113), "", ROUND(G1113 * ROUND(H1113, 2), 2))</f>
        <v/>
      </c>
      <c r="J1113" s="85" t="s">
        <v>29</v>
      </c>
      <c r="K1113" s="81">
        <v>0.2</v>
      </c>
      <c r="L1113" s="26" t="b">
        <f>IF(AND(COUNTIF(TAUXTVA1:TAUXTVA4, K1113) = 0, K1113 &lt;&gt; 0), FALSE, IF(ISBLANK(K1113), FALSE, TRUE))</f>
        <v>1</v>
      </c>
      <c r="M1113" s="26" t="b">
        <f>IF(AND(A1113 = "9", OR(J1113 = "Variante", J1113 = "Option")), FALSE, TRUE)</f>
        <v>1</v>
      </c>
      <c r="N1113" s="82">
        <f>IF(AND(M1113 = TRUE, L1113 = TRUE), K1113, "")</f>
        <v>0.2</v>
      </c>
      <c r="O1113" s="80"/>
    </row>
    <row r="1114" spans="1:15" s="26" customFormat="1" ht="12" x14ac:dyDescent="0.2">
      <c r="A1114" s="77"/>
      <c r="B1114" s="109"/>
      <c r="C1114" s="35"/>
      <c r="D1114" s="83"/>
      <c r="E1114" s="35"/>
      <c r="F1114" s="137"/>
      <c r="G1114" s="84"/>
      <c r="H1114" s="79"/>
      <c r="I1114" s="79"/>
      <c r="J1114" s="85"/>
      <c r="K1114" s="81"/>
      <c r="N1114" s="82"/>
      <c r="O1114" s="80"/>
    </row>
    <row r="1115" spans="1:15" s="26" customFormat="1" ht="24" x14ac:dyDescent="0.2">
      <c r="A1115" s="77" t="s">
        <v>37</v>
      </c>
      <c r="B1115" s="109" t="s">
        <v>599</v>
      </c>
      <c r="C1115" s="35" t="s">
        <v>998</v>
      </c>
      <c r="D1115" s="83" t="s">
        <v>843</v>
      </c>
      <c r="E1115" s="35" t="s">
        <v>38</v>
      </c>
      <c r="F1115" s="137">
        <v>1</v>
      </c>
      <c r="G1115" s="84"/>
      <c r="H1115" s="79"/>
      <c r="I1115" s="79" t="str">
        <f>IF(ISBLANK(H1115), "", ROUND(G1115 * ROUND(H1115, 2), 2))</f>
        <v/>
      </c>
      <c r="J1115" s="85" t="s">
        <v>29</v>
      </c>
      <c r="K1115" s="81">
        <v>0.2</v>
      </c>
      <c r="L1115" s="26" t="b">
        <f>IF(AND(COUNTIF(TAUXTVA1:TAUXTVA4, K1115) = 0, K1115 &lt;&gt; 0), FALSE, IF(ISBLANK(K1115), FALSE, TRUE))</f>
        <v>1</v>
      </c>
      <c r="M1115" s="26" t="b">
        <f>IF(AND(A1115 = "9", OR(J1115 = "Variante", J1115 = "Option")), FALSE, TRUE)</f>
        <v>1</v>
      </c>
      <c r="N1115" s="82">
        <f>IF(AND(M1115 = TRUE, L1115 = TRUE), K1115, "")</f>
        <v>0.2</v>
      </c>
      <c r="O1115" s="80"/>
    </row>
    <row r="1116" spans="1:15" s="26" customFormat="1" ht="12" x14ac:dyDescent="0.2">
      <c r="A1116" s="77"/>
      <c r="B1116" s="109"/>
      <c r="C1116" s="35"/>
      <c r="D1116" s="83"/>
      <c r="E1116" s="35"/>
      <c r="F1116" s="137"/>
      <c r="G1116" s="84"/>
      <c r="H1116" s="79"/>
      <c r="I1116" s="79"/>
      <c r="J1116" s="85"/>
      <c r="K1116" s="81"/>
      <c r="N1116" s="82"/>
      <c r="O1116" s="80"/>
    </row>
    <row r="1117" spans="1:15" s="26" customFormat="1" ht="24" x14ac:dyDescent="0.2">
      <c r="A1117" s="77" t="s">
        <v>37</v>
      </c>
      <c r="B1117" s="109" t="s">
        <v>600</v>
      </c>
      <c r="C1117" s="35" t="s">
        <v>999</v>
      </c>
      <c r="D1117" s="83" t="s">
        <v>844</v>
      </c>
      <c r="E1117" s="35" t="s">
        <v>38</v>
      </c>
      <c r="F1117" s="137">
        <v>1</v>
      </c>
      <c r="G1117" s="84"/>
      <c r="H1117" s="79"/>
      <c r="I1117" s="79" t="str">
        <f>IF(ISBLANK(H1117), "", ROUND(G1117 * ROUND(H1117, 2), 2))</f>
        <v/>
      </c>
      <c r="J1117" s="85" t="s">
        <v>29</v>
      </c>
      <c r="K1117" s="81">
        <v>0.2</v>
      </c>
      <c r="L1117" s="26" t="b">
        <f>IF(AND(COUNTIF(TAUXTVA1:TAUXTVA4, K1117) = 0, K1117 &lt;&gt; 0), FALSE, IF(ISBLANK(K1117), FALSE, TRUE))</f>
        <v>1</v>
      </c>
      <c r="M1117" s="26" t="b">
        <f>IF(AND(A1117 = "9", OR(J1117 = "Variante", J1117 = "Option")), FALSE, TRUE)</f>
        <v>1</v>
      </c>
      <c r="N1117" s="82">
        <f>IF(AND(M1117 = TRUE, L1117 = TRUE), K1117, "")</f>
        <v>0.2</v>
      </c>
      <c r="O1117" s="80"/>
    </row>
    <row r="1118" spans="1:15" s="26" customFormat="1" ht="12" x14ac:dyDescent="0.2">
      <c r="A1118" s="77"/>
      <c r="B1118" s="109"/>
      <c r="C1118" s="35"/>
      <c r="D1118" s="83"/>
      <c r="E1118" s="35"/>
      <c r="F1118" s="137"/>
      <c r="G1118" s="84"/>
      <c r="H1118" s="79"/>
      <c r="I1118" s="79"/>
      <c r="J1118" s="85"/>
      <c r="K1118" s="81"/>
      <c r="N1118" s="82"/>
      <c r="O1118" s="80"/>
    </row>
    <row r="1119" spans="1:15" s="26" customFormat="1" ht="12" x14ac:dyDescent="0.2">
      <c r="A1119" s="77" t="s">
        <v>36</v>
      </c>
      <c r="B1119" s="109" t="s">
        <v>601</v>
      </c>
      <c r="C1119" s="35"/>
      <c r="D1119" s="78" t="s">
        <v>148</v>
      </c>
      <c r="E1119" s="57"/>
      <c r="F1119" s="136"/>
      <c r="G1119" s="57"/>
      <c r="H1119" s="79"/>
      <c r="I1119" s="79"/>
      <c r="J1119" s="80"/>
      <c r="K1119" s="81"/>
      <c r="N1119" s="82"/>
      <c r="O1119" s="80"/>
    </row>
    <row r="1120" spans="1:15" s="26" customFormat="1" ht="12" x14ac:dyDescent="0.2">
      <c r="A1120" s="77"/>
      <c r="B1120" s="109"/>
      <c r="C1120" s="35"/>
      <c r="D1120" s="78"/>
      <c r="E1120" s="57"/>
      <c r="F1120" s="136"/>
      <c r="G1120" s="57"/>
      <c r="H1120" s="79"/>
      <c r="I1120" s="79"/>
      <c r="J1120" s="80"/>
      <c r="K1120" s="81"/>
      <c r="N1120" s="82"/>
      <c r="O1120" s="80"/>
    </row>
    <row r="1121" spans="1:15" s="26" customFormat="1" ht="12" x14ac:dyDescent="0.2">
      <c r="A1121" s="77" t="s">
        <v>37</v>
      </c>
      <c r="B1121" s="109" t="s">
        <v>602</v>
      </c>
      <c r="C1121" s="35" t="s">
        <v>996</v>
      </c>
      <c r="D1121" s="83" t="s">
        <v>893</v>
      </c>
      <c r="E1121" s="35" t="s">
        <v>39</v>
      </c>
      <c r="F1121" s="137">
        <v>2</v>
      </c>
      <c r="G1121" s="84"/>
      <c r="H1121" s="79"/>
      <c r="I1121" s="79" t="str">
        <f>IF(ISBLANK(H1121), "", ROUND(G1121 * ROUND(H1121, 2), 2))</f>
        <v/>
      </c>
      <c r="J1121" s="85" t="s">
        <v>29</v>
      </c>
      <c r="K1121" s="81">
        <v>0.2</v>
      </c>
      <c r="L1121" s="26" t="b">
        <f>IF(AND(COUNTIF(TAUXTVA1:TAUXTVA4, K1121) = 0, K1121 &lt;&gt; 0), FALSE, IF(ISBLANK(K1121), FALSE, TRUE))</f>
        <v>1</v>
      </c>
      <c r="M1121" s="26" t="b">
        <f>IF(AND(A1121 = "9", OR(J1121 = "Variante", J1121 = "Option")), FALSE, TRUE)</f>
        <v>1</v>
      </c>
      <c r="N1121" s="82">
        <f>IF(AND(M1121 = TRUE, L1121 = TRUE), K1121, "")</f>
        <v>0.2</v>
      </c>
      <c r="O1121" s="80"/>
    </row>
    <row r="1122" spans="1:15" s="26" customFormat="1" ht="12" x14ac:dyDescent="0.2">
      <c r="A1122" s="77"/>
      <c r="B1122" s="109"/>
      <c r="C1122" s="35"/>
      <c r="D1122" s="83"/>
      <c r="E1122" s="35"/>
      <c r="F1122" s="137"/>
      <c r="G1122" s="84"/>
      <c r="H1122" s="79"/>
      <c r="I1122" s="79"/>
      <c r="J1122" s="85"/>
      <c r="K1122" s="81"/>
      <c r="N1122" s="82"/>
      <c r="O1122" s="80"/>
    </row>
    <row r="1123" spans="1:15" s="26" customFormat="1" ht="12" x14ac:dyDescent="0.2">
      <c r="A1123" s="77" t="s">
        <v>36</v>
      </c>
      <c r="B1123" s="109" t="s">
        <v>603</v>
      </c>
      <c r="C1123" s="35"/>
      <c r="D1123" s="78" t="s">
        <v>177</v>
      </c>
      <c r="E1123" s="57"/>
      <c r="F1123" s="136"/>
      <c r="G1123" s="57"/>
      <c r="H1123" s="79"/>
      <c r="I1123" s="79"/>
      <c r="J1123" s="80"/>
      <c r="K1123" s="81"/>
      <c r="N1123" s="82"/>
      <c r="O1123" s="80"/>
    </row>
    <row r="1124" spans="1:15" s="26" customFormat="1" ht="12" x14ac:dyDescent="0.2">
      <c r="A1124" s="77"/>
      <c r="B1124" s="109"/>
      <c r="C1124" s="35"/>
      <c r="D1124" s="78"/>
      <c r="E1124" s="57"/>
      <c r="F1124" s="136"/>
      <c r="G1124" s="57"/>
      <c r="H1124" s="79"/>
      <c r="I1124" s="79"/>
      <c r="J1124" s="80"/>
      <c r="K1124" s="81"/>
      <c r="N1124" s="82"/>
      <c r="O1124" s="80"/>
    </row>
    <row r="1125" spans="1:15" s="26" customFormat="1" ht="12" x14ac:dyDescent="0.2">
      <c r="A1125" s="77" t="s">
        <v>37</v>
      </c>
      <c r="B1125" s="109" t="s">
        <v>604</v>
      </c>
      <c r="C1125" s="35" t="s">
        <v>1000</v>
      </c>
      <c r="D1125" s="83" t="s">
        <v>861</v>
      </c>
      <c r="E1125" s="35" t="s">
        <v>54</v>
      </c>
      <c r="F1125" s="146">
        <v>111</v>
      </c>
      <c r="G1125" s="58"/>
      <c r="H1125" s="79"/>
      <c r="I1125" s="79" t="str">
        <f>IF(ISBLANK(H1125), "", ROUND(G1125 * ROUND(H1125, 2), 2))</f>
        <v/>
      </c>
      <c r="J1125" s="85" t="s">
        <v>29</v>
      </c>
      <c r="K1125" s="81">
        <v>0.2</v>
      </c>
      <c r="L1125" s="26" t="b">
        <f>IF(AND(COUNTIF(TAUXTVA1:TAUXTVA4, K1125) = 0, K1125 &lt;&gt; 0), FALSE, IF(ISBLANK(K1125), FALSE, TRUE))</f>
        <v>1</v>
      </c>
      <c r="M1125" s="26" t="b">
        <f>IF(AND(A1125 = "9", OR(J1125 = "Variante", J1125 = "Option")), FALSE, TRUE)</f>
        <v>1</v>
      </c>
      <c r="N1125" s="82">
        <f>IF(AND(M1125 = TRUE, L1125 = TRUE), K1125, "")</f>
        <v>0.2</v>
      </c>
      <c r="O1125" s="80"/>
    </row>
    <row r="1126" spans="1:15" s="26" customFormat="1" ht="12" x14ac:dyDescent="0.2">
      <c r="A1126" s="77"/>
      <c r="B1126" s="109"/>
      <c r="C1126" s="35"/>
      <c r="D1126" s="83"/>
      <c r="E1126" s="35"/>
      <c r="F1126" s="146"/>
      <c r="G1126" s="58"/>
      <c r="H1126" s="79"/>
      <c r="I1126" s="79"/>
      <c r="J1126" s="85"/>
      <c r="K1126" s="81"/>
      <c r="N1126" s="82"/>
      <c r="O1126" s="80"/>
    </row>
    <row r="1127" spans="1:15" s="26" customFormat="1" ht="12" x14ac:dyDescent="0.2">
      <c r="A1127" s="77" t="s">
        <v>37</v>
      </c>
      <c r="B1127" s="109" t="s">
        <v>605</v>
      </c>
      <c r="C1127" s="35" t="s">
        <v>1001</v>
      </c>
      <c r="D1127" s="83" t="s">
        <v>880</v>
      </c>
      <c r="E1127" s="35" t="s">
        <v>54</v>
      </c>
      <c r="F1127" s="146">
        <v>57</v>
      </c>
      <c r="G1127" s="58"/>
      <c r="H1127" s="79"/>
      <c r="I1127" s="79" t="str">
        <f>IF(ISBLANK(H1127), "", ROUND(G1127 * ROUND(H1127, 2), 2))</f>
        <v/>
      </c>
      <c r="J1127" s="85" t="s">
        <v>29</v>
      </c>
      <c r="K1127" s="81">
        <v>0.2</v>
      </c>
      <c r="L1127" s="26" t="b">
        <f>IF(AND(COUNTIF(TAUXTVA1:TAUXTVA4, K1127) = 0, K1127 &lt;&gt; 0), FALSE, IF(ISBLANK(K1127), FALSE, TRUE))</f>
        <v>1</v>
      </c>
      <c r="M1127" s="26" t="b">
        <f>IF(AND(A1127 = "9", OR(J1127 = "Variante", J1127 = "Option")), FALSE, TRUE)</f>
        <v>1</v>
      </c>
      <c r="N1127" s="82">
        <f>IF(AND(M1127 = TRUE, L1127 = TRUE), K1127, "")</f>
        <v>0.2</v>
      </c>
      <c r="O1127" s="80"/>
    </row>
    <row r="1128" spans="1:15" s="26" customFormat="1" ht="12" x14ac:dyDescent="0.2">
      <c r="A1128" s="77"/>
      <c r="B1128" s="109"/>
      <c r="C1128" s="35"/>
      <c r="D1128" s="83"/>
      <c r="E1128" s="35"/>
      <c r="F1128" s="146"/>
      <c r="G1128" s="58"/>
      <c r="H1128" s="79"/>
      <c r="I1128" s="79"/>
      <c r="J1128" s="85"/>
      <c r="K1128" s="81"/>
      <c r="N1128" s="82"/>
      <c r="O1128" s="80"/>
    </row>
    <row r="1129" spans="1:15" s="26" customFormat="1" ht="12" x14ac:dyDescent="0.2">
      <c r="A1129" s="77" t="s">
        <v>36</v>
      </c>
      <c r="B1129" s="109" t="s">
        <v>606</v>
      </c>
      <c r="C1129" s="35"/>
      <c r="D1129" s="78" t="s">
        <v>186</v>
      </c>
      <c r="E1129" s="57"/>
      <c r="F1129" s="136"/>
      <c r="G1129" s="57"/>
      <c r="H1129" s="79"/>
      <c r="I1129" s="79"/>
      <c r="J1129" s="80"/>
      <c r="K1129" s="81"/>
      <c r="N1129" s="82"/>
      <c r="O1129" s="80"/>
    </row>
    <row r="1130" spans="1:15" s="26" customFormat="1" ht="12" x14ac:dyDescent="0.2">
      <c r="A1130" s="77"/>
      <c r="B1130" s="109"/>
      <c r="C1130" s="35"/>
      <c r="D1130" s="78"/>
      <c r="E1130" s="57"/>
      <c r="F1130" s="136"/>
      <c r="G1130" s="57"/>
      <c r="H1130" s="79"/>
      <c r="I1130" s="79"/>
      <c r="J1130" s="80"/>
      <c r="K1130" s="81"/>
      <c r="N1130" s="82"/>
      <c r="O1130" s="80"/>
    </row>
    <row r="1131" spans="1:15" s="26" customFormat="1" ht="12" x14ac:dyDescent="0.2">
      <c r="A1131" s="77" t="s">
        <v>37</v>
      </c>
      <c r="B1131" s="109" t="s">
        <v>607</v>
      </c>
      <c r="C1131" s="35" t="s">
        <v>1002</v>
      </c>
      <c r="D1131" s="83" t="s">
        <v>826</v>
      </c>
      <c r="E1131" s="35" t="s">
        <v>55</v>
      </c>
      <c r="F1131" s="146">
        <v>9</v>
      </c>
      <c r="G1131" s="58"/>
      <c r="H1131" s="86"/>
      <c r="I1131" s="87" t="str">
        <f>IF(ISBLANK(H1131), "", ROUND(G1131 * ROUND(H1131, 2), 2))</f>
        <v/>
      </c>
      <c r="J1131" s="85" t="s">
        <v>29</v>
      </c>
      <c r="K1131" s="81">
        <v>0.2</v>
      </c>
      <c r="L1131" s="26" t="b">
        <f>IF(AND(COUNTIF(TAUXTVA1:TAUXTVA4, K1131) = 0, K1131 &lt;&gt; 0), FALSE, IF(ISBLANK(K1131), FALSE, TRUE))</f>
        <v>1</v>
      </c>
      <c r="M1131" s="26" t="b">
        <f>IF(AND(A1131 = "9", OR(J1131 = "Variante", J1131 = "Option")), FALSE, TRUE)</f>
        <v>1</v>
      </c>
      <c r="N1131" s="82">
        <f>IF(AND(M1131 = TRUE, L1131 = TRUE), K1131, "")</f>
        <v>0.2</v>
      </c>
      <c r="O1131" s="80"/>
    </row>
    <row r="1132" spans="1:15" s="26" customFormat="1" ht="12" x14ac:dyDescent="0.2">
      <c r="A1132" s="77"/>
      <c r="B1132" s="109"/>
      <c r="C1132" s="35"/>
      <c r="D1132" s="83"/>
      <c r="E1132" s="35"/>
      <c r="F1132" s="146"/>
      <c r="G1132" s="58"/>
      <c r="H1132" s="79"/>
      <c r="I1132" s="79"/>
      <c r="J1132" s="85"/>
      <c r="K1132" s="81"/>
      <c r="N1132" s="82"/>
      <c r="O1132" s="80"/>
    </row>
    <row r="1133" spans="1:15" s="14" customFormat="1" ht="12.75" customHeight="1" x14ac:dyDescent="0.2">
      <c r="A1133" s="71" t="s">
        <v>40</v>
      </c>
      <c r="B1133" s="38"/>
      <c r="C1133" s="34"/>
      <c r="D1133" s="88" t="s">
        <v>950</v>
      </c>
      <c r="E1133" s="73"/>
      <c r="F1133" s="139" t="s">
        <v>1</v>
      </c>
      <c r="G1133" s="89"/>
      <c r="H1133" s="74"/>
      <c r="I1133" s="74">
        <f>IF(COUNTIF(M1099:M1131, FALSE) = COUNTIF(A1099:A1131, "9"), SUMIF(A1099:A1131, "9", I1099:I1131), SUMIF(M1099:M1131, TRUE, I1099:I1131))</f>
        <v>0</v>
      </c>
      <c r="J1133" s="90" t="str">
        <f>IF(AND(COUNTIF(A1099:A1131, "9") &gt; 0, COUNTIF(M1099:M1131, FALSE) = COUNTIF(A1099:A1131, "9")), "Non totalisé", "")</f>
        <v/>
      </c>
      <c r="K1133" s="75"/>
      <c r="N1133" s="76"/>
      <c r="O1133" s="12"/>
    </row>
    <row r="1134" spans="1:15" s="14" customFormat="1" ht="12.75" customHeight="1" x14ac:dyDescent="0.2">
      <c r="A1134" s="71"/>
      <c r="B1134" s="38"/>
      <c r="C1134" s="34"/>
      <c r="D1134" s="88"/>
      <c r="E1134" s="73"/>
      <c r="F1134" s="139"/>
      <c r="G1134" s="89"/>
      <c r="H1134" s="74"/>
      <c r="I1134" s="74"/>
      <c r="J1134" s="90"/>
      <c r="K1134" s="75"/>
      <c r="N1134" s="76"/>
      <c r="O1134" s="12"/>
    </row>
    <row r="1135" spans="1:15" s="14" customFormat="1" x14ac:dyDescent="0.2">
      <c r="A1135" s="71" t="s">
        <v>35</v>
      </c>
      <c r="B1135" s="38"/>
      <c r="C1135" s="34"/>
      <c r="D1135" s="72" t="s">
        <v>81</v>
      </c>
      <c r="E1135" s="73"/>
      <c r="F1135" s="138"/>
      <c r="G1135" s="73"/>
      <c r="H1135" s="74"/>
      <c r="I1135" s="74"/>
      <c r="J1135" s="12"/>
      <c r="K1135" s="75"/>
      <c r="N1135" s="76"/>
      <c r="O1135" s="12"/>
    </row>
    <row r="1136" spans="1:15" s="14" customFormat="1" x14ac:dyDescent="0.2">
      <c r="A1136" s="71"/>
      <c r="B1136" s="38"/>
      <c r="C1136" s="34"/>
      <c r="D1136" s="72"/>
      <c r="E1136" s="73"/>
      <c r="F1136" s="138"/>
      <c r="G1136" s="73"/>
      <c r="H1136" s="74"/>
      <c r="I1136" s="74"/>
      <c r="J1136" s="12"/>
      <c r="K1136" s="75"/>
      <c r="N1136" s="76"/>
      <c r="O1136" s="12"/>
    </row>
    <row r="1137" spans="1:15" s="26" customFormat="1" ht="12" x14ac:dyDescent="0.2">
      <c r="A1137" s="77" t="s">
        <v>36</v>
      </c>
      <c r="B1137" s="109" t="s">
        <v>608</v>
      </c>
      <c r="C1137" s="35" t="s">
        <v>993</v>
      </c>
      <c r="D1137" s="78" t="s">
        <v>151</v>
      </c>
      <c r="E1137" s="57"/>
      <c r="F1137" s="136"/>
      <c r="G1137" s="57"/>
      <c r="H1137" s="79"/>
      <c r="I1137" s="79"/>
      <c r="J1137" s="80"/>
      <c r="K1137" s="81"/>
      <c r="N1137" s="82"/>
      <c r="O1137" s="80"/>
    </row>
    <row r="1138" spans="1:15" s="26" customFormat="1" ht="12" x14ac:dyDescent="0.2">
      <c r="A1138" s="77"/>
      <c r="B1138" s="109"/>
      <c r="C1138" s="35"/>
      <c r="D1138" s="78"/>
      <c r="E1138" s="57"/>
      <c r="F1138" s="136"/>
      <c r="G1138" s="57"/>
      <c r="H1138" s="79"/>
      <c r="I1138" s="79"/>
      <c r="J1138" s="80"/>
      <c r="K1138" s="81"/>
      <c r="N1138" s="82"/>
      <c r="O1138" s="80"/>
    </row>
    <row r="1139" spans="1:15" s="26" customFormat="1" ht="12" x14ac:dyDescent="0.2">
      <c r="A1139" s="77" t="s">
        <v>37</v>
      </c>
      <c r="B1139" s="109" t="s">
        <v>609</v>
      </c>
      <c r="C1139" s="35"/>
      <c r="D1139" s="83" t="s">
        <v>837</v>
      </c>
      <c r="E1139" s="35" t="s">
        <v>38</v>
      </c>
      <c r="F1139" s="137">
        <v>1</v>
      </c>
      <c r="G1139" s="84"/>
      <c r="H1139" s="79"/>
      <c r="I1139" s="79" t="str">
        <f>IF(ISBLANK(H1139), "", ROUND(G1139 * ROUND(H1139, 2), 2))</f>
        <v/>
      </c>
      <c r="J1139" s="85" t="s">
        <v>29</v>
      </c>
      <c r="K1139" s="81">
        <v>0.2</v>
      </c>
      <c r="L1139" s="26" t="b">
        <f>IF(AND(COUNTIF(TAUXTVA1:TAUXTVA4, K1139) = 0, K1139 &lt;&gt; 0), FALSE, IF(ISBLANK(K1139), FALSE, TRUE))</f>
        <v>1</v>
      </c>
      <c r="M1139" s="26" t="b">
        <f>IF(AND(A1139 = "9", OR(J1139 = "Variante", J1139 = "Option")), FALSE, TRUE)</f>
        <v>1</v>
      </c>
      <c r="N1139" s="82">
        <f>IF(AND(M1139 = TRUE, L1139 = TRUE), K1139, "")</f>
        <v>0.2</v>
      </c>
      <c r="O1139" s="80"/>
    </row>
    <row r="1140" spans="1:15" s="26" customFormat="1" ht="12" x14ac:dyDescent="0.2">
      <c r="A1140" s="77"/>
      <c r="B1140" s="109"/>
      <c r="C1140" s="35"/>
      <c r="D1140" s="83"/>
      <c r="E1140" s="35"/>
      <c r="F1140" s="137"/>
      <c r="G1140" s="84"/>
      <c r="H1140" s="79"/>
      <c r="I1140" s="79"/>
      <c r="J1140" s="85"/>
      <c r="K1140" s="81"/>
      <c r="N1140" s="82"/>
      <c r="O1140" s="80"/>
    </row>
    <row r="1141" spans="1:15" s="26" customFormat="1" ht="12" x14ac:dyDescent="0.2">
      <c r="A1141" s="77" t="s">
        <v>37</v>
      </c>
      <c r="B1141" s="109" t="s">
        <v>610</v>
      </c>
      <c r="C1141" s="35"/>
      <c r="D1141" s="83" t="s">
        <v>838</v>
      </c>
      <c r="E1141" s="35" t="s">
        <v>38</v>
      </c>
      <c r="F1141" s="137">
        <v>1</v>
      </c>
      <c r="G1141" s="84"/>
      <c r="H1141" s="79"/>
      <c r="I1141" s="79" t="str">
        <f>IF(ISBLANK(H1141), "", ROUND(G1141 * ROUND(H1141, 2), 2))</f>
        <v/>
      </c>
      <c r="J1141" s="85" t="s">
        <v>29</v>
      </c>
      <c r="K1141" s="81">
        <v>0.2</v>
      </c>
      <c r="L1141" s="26" t="b">
        <f>IF(AND(COUNTIF(TAUXTVA1:TAUXTVA4, K1141) = 0, K1141 &lt;&gt; 0), FALSE, IF(ISBLANK(K1141), FALSE, TRUE))</f>
        <v>1</v>
      </c>
      <c r="M1141" s="26" t="b">
        <f>IF(AND(A1141 = "9", OR(J1141 = "Variante", J1141 = "Option")), FALSE, TRUE)</f>
        <v>1</v>
      </c>
      <c r="N1141" s="82">
        <f>IF(AND(M1141 = TRUE, L1141 = TRUE), K1141, "")</f>
        <v>0.2</v>
      </c>
      <c r="O1141" s="80"/>
    </row>
    <row r="1142" spans="1:15" s="26" customFormat="1" ht="12" x14ac:dyDescent="0.2">
      <c r="A1142" s="77"/>
      <c r="B1142" s="109"/>
      <c r="C1142" s="35"/>
      <c r="D1142" s="83"/>
      <c r="E1142" s="35"/>
      <c r="F1142" s="137"/>
      <c r="G1142" s="84"/>
      <c r="H1142" s="79"/>
      <c r="I1142" s="79"/>
      <c r="J1142" s="85"/>
      <c r="K1142" s="81"/>
      <c r="N1142" s="82"/>
      <c r="O1142" s="80"/>
    </row>
    <row r="1143" spans="1:15" s="26" customFormat="1" ht="12" x14ac:dyDescent="0.2">
      <c r="A1143" s="77" t="s">
        <v>37</v>
      </c>
      <c r="B1143" s="109" t="s">
        <v>611</v>
      </c>
      <c r="C1143" s="35"/>
      <c r="D1143" s="83" t="s">
        <v>802</v>
      </c>
      <c r="E1143" s="35" t="s">
        <v>38</v>
      </c>
      <c r="F1143" s="137">
        <v>1</v>
      </c>
      <c r="G1143" s="84"/>
      <c r="H1143" s="79"/>
      <c r="I1143" s="79" t="str">
        <f>IF(ISBLANK(H1143), "", ROUND(G1143 * ROUND(H1143, 2), 2))</f>
        <v/>
      </c>
      <c r="J1143" s="85" t="s">
        <v>29</v>
      </c>
      <c r="K1143" s="81">
        <v>0.2</v>
      </c>
      <c r="L1143" s="26" t="b">
        <f>IF(AND(COUNTIF(TAUXTVA1:TAUXTVA4, K1143) = 0, K1143 &lt;&gt; 0), FALSE, IF(ISBLANK(K1143), FALSE, TRUE))</f>
        <v>1</v>
      </c>
      <c r="M1143" s="26" t="b">
        <f>IF(AND(A1143 = "9", OR(J1143 = "Variante", J1143 = "Option")), FALSE, TRUE)</f>
        <v>1</v>
      </c>
      <c r="N1143" s="82">
        <f>IF(AND(M1143 = TRUE, L1143 = TRUE), K1143, "")</f>
        <v>0.2</v>
      </c>
      <c r="O1143" s="80"/>
    </row>
    <row r="1144" spans="1:15" s="26" customFormat="1" ht="12" x14ac:dyDescent="0.2">
      <c r="A1144" s="77"/>
      <c r="B1144" s="109"/>
      <c r="C1144" s="35"/>
      <c r="D1144" s="83"/>
      <c r="E1144" s="35"/>
      <c r="F1144" s="137"/>
      <c r="G1144" s="84"/>
      <c r="H1144" s="79"/>
      <c r="I1144" s="79"/>
      <c r="J1144" s="85"/>
      <c r="K1144" s="81"/>
      <c r="N1144" s="82"/>
      <c r="O1144" s="80"/>
    </row>
    <row r="1145" spans="1:15" s="26" customFormat="1" ht="12" x14ac:dyDescent="0.2">
      <c r="A1145" s="77" t="s">
        <v>37</v>
      </c>
      <c r="B1145" s="109" t="s">
        <v>612</v>
      </c>
      <c r="C1145" s="35"/>
      <c r="D1145" s="83" t="s">
        <v>839</v>
      </c>
      <c r="E1145" s="35" t="s">
        <v>38</v>
      </c>
      <c r="F1145" s="137">
        <v>1</v>
      </c>
      <c r="G1145" s="84"/>
      <c r="H1145" s="79"/>
      <c r="I1145" s="79" t="s">
        <v>919</v>
      </c>
      <c r="J1145" s="85" t="s">
        <v>29</v>
      </c>
      <c r="K1145" s="81">
        <v>0.2</v>
      </c>
      <c r="L1145" s="26" t="b">
        <f>IF(AND(COUNTIF(TAUXTVA1:TAUXTVA4, K1145) = 0, K1145 &lt;&gt; 0), FALSE, IF(ISBLANK(K1145), FALSE, TRUE))</f>
        <v>1</v>
      </c>
      <c r="M1145" s="26" t="b">
        <f>IF(AND(A1145 = "9", OR(J1145 = "Variante", J1145 = "Option")), FALSE, TRUE)</f>
        <v>1</v>
      </c>
      <c r="N1145" s="82">
        <f>IF(AND(M1145 = TRUE, L1145 = TRUE), K1145, "")</f>
        <v>0.2</v>
      </c>
      <c r="O1145" s="80"/>
    </row>
    <row r="1146" spans="1:15" s="26" customFormat="1" ht="12" x14ac:dyDescent="0.2">
      <c r="A1146" s="77"/>
      <c r="B1146" s="109"/>
      <c r="C1146" s="35"/>
      <c r="D1146" s="83"/>
      <c r="E1146" s="35"/>
      <c r="F1146" s="137"/>
      <c r="G1146" s="84"/>
      <c r="H1146" s="79"/>
      <c r="I1146" s="79"/>
      <c r="J1146" s="85"/>
      <c r="K1146" s="81"/>
      <c r="N1146" s="82"/>
      <c r="O1146" s="80"/>
    </row>
    <row r="1147" spans="1:15" s="26" customFormat="1" ht="12" x14ac:dyDescent="0.2">
      <c r="A1147" s="77" t="s">
        <v>36</v>
      </c>
      <c r="B1147" s="109" t="s">
        <v>613</v>
      </c>
      <c r="C1147" s="35"/>
      <c r="D1147" s="78" t="s">
        <v>168</v>
      </c>
      <c r="E1147" s="57"/>
      <c r="F1147" s="136"/>
      <c r="G1147" s="57"/>
      <c r="H1147" s="79"/>
      <c r="I1147" s="79"/>
      <c r="J1147" s="80"/>
      <c r="K1147" s="81"/>
      <c r="N1147" s="82"/>
      <c r="O1147" s="80"/>
    </row>
    <row r="1148" spans="1:15" s="26" customFormat="1" ht="12" x14ac:dyDescent="0.2">
      <c r="A1148" s="77"/>
      <c r="B1148" s="109"/>
      <c r="C1148" s="35"/>
      <c r="D1148" s="78"/>
      <c r="E1148" s="57"/>
      <c r="F1148" s="136"/>
      <c r="G1148" s="57"/>
      <c r="H1148" s="79"/>
      <c r="I1148" s="79"/>
      <c r="J1148" s="80"/>
      <c r="K1148" s="81"/>
      <c r="N1148" s="82"/>
      <c r="O1148" s="80"/>
    </row>
    <row r="1149" spans="1:15" s="26" customFormat="1" ht="48" x14ac:dyDescent="0.2">
      <c r="A1149" s="77" t="s">
        <v>37</v>
      </c>
      <c r="B1149" s="109" t="s">
        <v>614</v>
      </c>
      <c r="C1149" s="35" t="s">
        <v>997</v>
      </c>
      <c r="D1149" s="83" t="s">
        <v>878</v>
      </c>
      <c r="E1149" s="35" t="s">
        <v>38</v>
      </c>
      <c r="F1149" s="137">
        <v>1</v>
      </c>
      <c r="G1149" s="84"/>
      <c r="H1149" s="79"/>
      <c r="I1149" s="79" t="str">
        <f>IF(ISBLANK(H1149), "", ROUND(G1149 * ROUND(H1149, 2), 2))</f>
        <v/>
      </c>
      <c r="J1149" s="85" t="s">
        <v>29</v>
      </c>
      <c r="K1149" s="81">
        <v>0.2</v>
      </c>
      <c r="L1149" s="26" t="b">
        <f>IF(AND(COUNTIF(TAUXTVA1:TAUXTVA4, K1149) = 0, K1149 &lt;&gt; 0), FALSE, IF(ISBLANK(K1149), FALSE, TRUE))</f>
        <v>1</v>
      </c>
      <c r="M1149" s="26" t="b">
        <f>IF(AND(A1149 = "9", OR(J1149 = "Variante", J1149 = "Option")), FALSE, TRUE)</f>
        <v>1</v>
      </c>
      <c r="N1149" s="82">
        <f>IF(AND(M1149 = TRUE, L1149 = TRUE), K1149, "")</f>
        <v>0.2</v>
      </c>
      <c r="O1149" s="80"/>
    </row>
    <row r="1150" spans="1:15" s="26" customFormat="1" ht="12" x14ac:dyDescent="0.2">
      <c r="A1150" s="77"/>
      <c r="B1150" s="109"/>
      <c r="C1150" s="35"/>
      <c r="D1150" s="83"/>
      <c r="E1150" s="35"/>
      <c r="F1150" s="137"/>
      <c r="G1150" s="84"/>
      <c r="H1150" s="79"/>
      <c r="I1150" s="79"/>
      <c r="J1150" s="85"/>
      <c r="K1150" s="81"/>
      <c r="N1150" s="82"/>
      <c r="O1150" s="80"/>
    </row>
    <row r="1151" spans="1:15" s="26" customFormat="1" ht="24" x14ac:dyDescent="0.2">
      <c r="A1151" s="77" t="s">
        <v>37</v>
      </c>
      <c r="B1151" s="109" t="s">
        <v>615</v>
      </c>
      <c r="C1151" s="35" t="s">
        <v>998</v>
      </c>
      <c r="D1151" s="83" t="s">
        <v>843</v>
      </c>
      <c r="E1151" s="35" t="s">
        <v>38</v>
      </c>
      <c r="F1151" s="137">
        <v>1</v>
      </c>
      <c r="G1151" s="84"/>
      <c r="H1151" s="79"/>
      <c r="I1151" s="79" t="str">
        <f>IF(ISBLANK(H1151), "", ROUND(G1151 * ROUND(H1151, 2), 2))</f>
        <v/>
      </c>
      <c r="J1151" s="85" t="s">
        <v>29</v>
      </c>
      <c r="K1151" s="81">
        <v>0.2</v>
      </c>
      <c r="L1151" s="26" t="b">
        <f>IF(AND(COUNTIF(TAUXTVA1:TAUXTVA4, K1151) = 0, K1151 &lt;&gt; 0), FALSE, IF(ISBLANK(K1151), FALSE, TRUE))</f>
        <v>1</v>
      </c>
      <c r="M1151" s="26" t="b">
        <f>IF(AND(A1151 = "9", OR(J1151 = "Variante", J1151 = "Option")), FALSE, TRUE)</f>
        <v>1</v>
      </c>
      <c r="N1151" s="82">
        <f>IF(AND(M1151 = TRUE, L1151 = TRUE), K1151, "")</f>
        <v>0.2</v>
      </c>
      <c r="O1151" s="80"/>
    </row>
    <row r="1152" spans="1:15" s="26" customFormat="1" ht="12" x14ac:dyDescent="0.2">
      <c r="A1152" s="77"/>
      <c r="B1152" s="109"/>
      <c r="C1152" s="35"/>
      <c r="D1152" s="83"/>
      <c r="E1152" s="35"/>
      <c r="F1152" s="137"/>
      <c r="G1152" s="84"/>
      <c r="H1152" s="79"/>
      <c r="I1152" s="79"/>
      <c r="J1152" s="85"/>
      <c r="K1152" s="81"/>
      <c r="N1152" s="82"/>
      <c r="O1152" s="80"/>
    </row>
    <row r="1153" spans="1:15" s="26" customFormat="1" ht="24" x14ac:dyDescent="0.2">
      <c r="A1153" s="77" t="s">
        <v>37</v>
      </c>
      <c r="B1153" s="109" t="s">
        <v>616</v>
      </c>
      <c r="C1153" s="35" t="s">
        <v>999</v>
      </c>
      <c r="D1153" s="83" t="s">
        <v>844</v>
      </c>
      <c r="E1153" s="35" t="s">
        <v>38</v>
      </c>
      <c r="F1153" s="137">
        <v>1</v>
      </c>
      <c r="G1153" s="84"/>
      <c r="H1153" s="79"/>
      <c r="I1153" s="79" t="str">
        <f>IF(ISBLANK(H1153), "", ROUND(G1153 * ROUND(H1153, 2), 2))</f>
        <v/>
      </c>
      <c r="J1153" s="85" t="s">
        <v>29</v>
      </c>
      <c r="K1153" s="81">
        <v>0.2</v>
      </c>
      <c r="L1153" s="26" t="b">
        <f>IF(AND(COUNTIF(TAUXTVA1:TAUXTVA4, K1153) = 0, K1153 &lt;&gt; 0), FALSE, IF(ISBLANK(K1153), FALSE, TRUE))</f>
        <v>1</v>
      </c>
      <c r="M1153" s="26" t="b">
        <f>IF(AND(A1153 = "9", OR(J1153 = "Variante", J1153 = "Option")), FALSE, TRUE)</f>
        <v>1</v>
      </c>
      <c r="N1153" s="82">
        <f>IF(AND(M1153 = TRUE, L1153 = TRUE), K1153, "")</f>
        <v>0.2</v>
      </c>
      <c r="O1153" s="80"/>
    </row>
    <row r="1154" spans="1:15" s="26" customFormat="1" ht="12" x14ac:dyDescent="0.2">
      <c r="A1154" s="77"/>
      <c r="B1154" s="109"/>
      <c r="C1154" s="35"/>
      <c r="D1154" s="83"/>
      <c r="E1154" s="35"/>
      <c r="F1154" s="137"/>
      <c r="G1154" s="84"/>
      <c r="H1154" s="79"/>
      <c r="I1154" s="79"/>
      <c r="J1154" s="85"/>
      <c r="K1154" s="81"/>
      <c r="N1154" s="82"/>
      <c r="O1154" s="80"/>
    </row>
    <row r="1155" spans="1:15" s="26" customFormat="1" ht="12" x14ac:dyDescent="0.2">
      <c r="A1155" s="77" t="s">
        <v>36</v>
      </c>
      <c r="B1155" s="109" t="s">
        <v>617</v>
      </c>
      <c r="C1155" s="35"/>
      <c r="D1155" s="78" t="s">
        <v>148</v>
      </c>
      <c r="E1155" s="57"/>
      <c r="F1155" s="136"/>
      <c r="G1155" s="57"/>
      <c r="H1155" s="79"/>
      <c r="I1155" s="79"/>
      <c r="J1155" s="80"/>
      <c r="K1155" s="81"/>
      <c r="N1155" s="82"/>
      <c r="O1155" s="80"/>
    </row>
    <row r="1156" spans="1:15" s="26" customFormat="1" ht="12" x14ac:dyDescent="0.2">
      <c r="A1156" s="77"/>
      <c r="B1156" s="109"/>
      <c r="C1156" s="35"/>
      <c r="D1156" s="78"/>
      <c r="E1156" s="57"/>
      <c r="F1156" s="136"/>
      <c r="G1156" s="57"/>
      <c r="H1156" s="79"/>
      <c r="I1156" s="79"/>
      <c r="J1156" s="80"/>
      <c r="K1156" s="81"/>
      <c r="N1156" s="82"/>
      <c r="O1156" s="80"/>
    </row>
    <row r="1157" spans="1:15" s="26" customFormat="1" ht="12" x14ac:dyDescent="0.2">
      <c r="A1157" s="77" t="s">
        <v>37</v>
      </c>
      <c r="B1157" s="109" t="s">
        <v>618</v>
      </c>
      <c r="C1157" s="35" t="s">
        <v>996</v>
      </c>
      <c r="D1157" s="83" t="s">
        <v>893</v>
      </c>
      <c r="E1157" s="35" t="s">
        <v>39</v>
      </c>
      <c r="F1157" s="137">
        <v>1</v>
      </c>
      <c r="G1157" s="84"/>
      <c r="H1157" s="79"/>
      <c r="I1157" s="79" t="str">
        <f>IF(ISBLANK(H1157), "", ROUND(G1157 * ROUND(H1157, 2), 2))</f>
        <v/>
      </c>
      <c r="J1157" s="85" t="s">
        <v>29</v>
      </c>
      <c r="K1157" s="81">
        <v>0.2</v>
      </c>
      <c r="L1157" s="26" t="b">
        <f>IF(AND(COUNTIF(TAUXTVA1:TAUXTVA4, K1157) = 0, K1157 &lt;&gt; 0), FALSE, IF(ISBLANK(K1157), FALSE, TRUE))</f>
        <v>1</v>
      </c>
      <c r="M1157" s="26" t="b">
        <f>IF(AND(A1157 = "9", OR(J1157 = "Variante", J1157 = "Option")), FALSE, TRUE)</f>
        <v>1</v>
      </c>
      <c r="N1157" s="82">
        <f>IF(AND(M1157 = TRUE, L1157 = TRUE), K1157, "")</f>
        <v>0.2</v>
      </c>
      <c r="O1157" s="80"/>
    </row>
    <row r="1158" spans="1:15" s="26" customFormat="1" ht="12" x14ac:dyDescent="0.2">
      <c r="A1158" s="77"/>
      <c r="B1158" s="109"/>
      <c r="C1158" s="35"/>
      <c r="D1158" s="83"/>
      <c r="E1158" s="35"/>
      <c r="F1158" s="137"/>
      <c r="G1158" s="84"/>
      <c r="H1158" s="79"/>
      <c r="I1158" s="79"/>
      <c r="J1158" s="85"/>
      <c r="K1158" s="81"/>
      <c r="N1158" s="82"/>
      <c r="O1158" s="80"/>
    </row>
    <row r="1159" spans="1:15" s="26" customFormat="1" ht="12" x14ac:dyDescent="0.2">
      <c r="A1159" s="77" t="s">
        <v>36</v>
      </c>
      <c r="B1159" s="109" t="s">
        <v>619</v>
      </c>
      <c r="C1159" s="35"/>
      <c r="D1159" s="78" t="s">
        <v>177</v>
      </c>
      <c r="E1159" s="57"/>
      <c r="F1159" s="136"/>
      <c r="G1159" s="57"/>
      <c r="H1159" s="79"/>
      <c r="I1159" s="79"/>
      <c r="J1159" s="80"/>
      <c r="K1159" s="81"/>
      <c r="N1159" s="82"/>
      <c r="O1159" s="80"/>
    </row>
    <row r="1160" spans="1:15" s="26" customFormat="1" ht="12" x14ac:dyDescent="0.2">
      <c r="A1160" s="77"/>
      <c r="B1160" s="109"/>
      <c r="C1160" s="35"/>
      <c r="D1160" s="78"/>
      <c r="E1160" s="57"/>
      <c r="F1160" s="136"/>
      <c r="G1160" s="57"/>
      <c r="H1160" s="79"/>
      <c r="I1160" s="79"/>
      <c r="J1160" s="80"/>
      <c r="K1160" s="81"/>
      <c r="N1160" s="82"/>
      <c r="O1160" s="80"/>
    </row>
    <row r="1161" spans="1:15" s="26" customFormat="1" ht="12" x14ac:dyDescent="0.2">
      <c r="A1161" s="77" t="s">
        <v>37</v>
      </c>
      <c r="B1161" s="109" t="s">
        <v>620</v>
      </c>
      <c r="C1161" s="35" t="s">
        <v>1000</v>
      </c>
      <c r="D1161" s="83" t="s">
        <v>861</v>
      </c>
      <c r="E1161" s="35" t="s">
        <v>54</v>
      </c>
      <c r="F1161" s="146">
        <v>65</v>
      </c>
      <c r="G1161" s="58"/>
      <c r="H1161" s="79"/>
      <c r="I1161" s="79" t="str">
        <f>IF(ISBLANK(H1161), "", ROUND(G1161 * ROUND(H1161, 2), 2))</f>
        <v/>
      </c>
      <c r="J1161" s="85" t="s">
        <v>29</v>
      </c>
      <c r="K1161" s="81">
        <v>0.2</v>
      </c>
      <c r="L1161" s="26" t="b">
        <f>IF(AND(COUNTIF(TAUXTVA1:TAUXTVA4, K1161) = 0, K1161 &lt;&gt; 0), FALSE, IF(ISBLANK(K1161), FALSE, TRUE))</f>
        <v>1</v>
      </c>
      <c r="M1161" s="26" t="b">
        <f>IF(AND(A1161 = "9", OR(J1161 = "Variante", J1161 = "Option")), FALSE, TRUE)</f>
        <v>1</v>
      </c>
      <c r="N1161" s="82">
        <f>IF(AND(M1161 = TRUE, L1161 = TRUE), K1161, "")</f>
        <v>0.2</v>
      </c>
      <c r="O1161" s="80"/>
    </row>
    <row r="1162" spans="1:15" s="26" customFormat="1" ht="12" x14ac:dyDescent="0.2">
      <c r="A1162" s="77"/>
      <c r="B1162" s="109"/>
      <c r="C1162" s="35"/>
      <c r="D1162" s="83"/>
      <c r="E1162" s="35"/>
      <c r="F1162" s="146"/>
      <c r="G1162" s="58"/>
      <c r="H1162" s="79"/>
      <c r="I1162" s="79"/>
      <c r="J1162" s="85"/>
      <c r="K1162" s="81"/>
      <c r="N1162" s="82"/>
      <c r="O1162" s="80"/>
    </row>
    <row r="1163" spans="1:15" s="26" customFormat="1" ht="12" x14ac:dyDescent="0.2">
      <c r="A1163" s="77" t="s">
        <v>37</v>
      </c>
      <c r="B1163" s="109" t="s">
        <v>621</v>
      </c>
      <c r="C1163" s="35" t="s">
        <v>1001</v>
      </c>
      <c r="D1163" s="83" t="s">
        <v>880</v>
      </c>
      <c r="E1163" s="35" t="s">
        <v>54</v>
      </c>
      <c r="F1163" s="146">
        <v>30</v>
      </c>
      <c r="G1163" s="58"/>
      <c r="H1163" s="79"/>
      <c r="I1163" s="79" t="str">
        <f>IF(ISBLANK(H1163), "", ROUND(G1163 * ROUND(H1163, 2), 2))</f>
        <v/>
      </c>
      <c r="J1163" s="85" t="s">
        <v>29</v>
      </c>
      <c r="K1163" s="81">
        <v>0.2</v>
      </c>
      <c r="L1163" s="26" t="b">
        <f>IF(AND(COUNTIF(TAUXTVA1:TAUXTVA4, K1163) = 0, K1163 &lt;&gt; 0), FALSE, IF(ISBLANK(K1163), FALSE, TRUE))</f>
        <v>1</v>
      </c>
      <c r="M1163" s="26" t="b">
        <f>IF(AND(A1163 = "9", OR(J1163 = "Variante", J1163 = "Option")), FALSE, TRUE)</f>
        <v>1</v>
      </c>
      <c r="N1163" s="82">
        <f>IF(AND(M1163 = TRUE, L1163 = TRUE), K1163, "")</f>
        <v>0.2</v>
      </c>
      <c r="O1163" s="80"/>
    </row>
    <row r="1164" spans="1:15" s="26" customFormat="1" ht="12" x14ac:dyDescent="0.2">
      <c r="A1164" s="77"/>
      <c r="B1164" s="109"/>
      <c r="C1164" s="35"/>
      <c r="D1164" s="83"/>
      <c r="E1164" s="35"/>
      <c r="F1164" s="146"/>
      <c r="G1164" s="58"/>
      <c r="H1164" s="79"/>
      <c r="I1164" s="79"/>
      <c r="J1164" s="85"/>
      <c r="K1164" s="81"/>
      <c r="N1164" s="82"/>
      <c r="O1164" s="80"/>
    </row>
    <row r="1165" spans="1:15" s="26" customFormat="1" ht="12" x14ac:dyDescent="0.2">
      <c r="A1165" s="77" t="s">
        <v>36</v>
      </c>
      <c r="B1165" s="109" t="s">
        <v>622</v>
      </c>
      <c r="C1165" s="35"/>
      <c r="D1165" s="78" t="s">
        <v>186</v>
      </c>
      <c r="E1165" s="57"/>
      <c r="F1165" s="136"/>
      <c r="G1165" s="57"/>
      <c r="H1165" s="79"/>
      <c r="I1165" s="79"/>
      <c r="J1165" s="80"/>
      <c r="K1165" s="81"/>
      <c r="N1165" s="82"/>
      <c r="O1165" s="80"/>
    </row>
    <row r="1166" spans="1:15" s="26" customFormat="1" ht="12" x14ac:dyDescent="0.2">
      <c r="A1166" s="77"/>
      <c r="B1166" s="109"/>
      <c r="C1166" s="35"/>
      <c r="D1166" s="78"/>
      <c r="E1166" s="57"/>
      <c r="F1166" s="136"/>
      <c r="G1166" s="57"/>
      <c r="H1166" s="79"/>
      <c r="I1166" s="79"/>
      <c r="J1166" s="80"/>
      <c r="K1166" s="81"/>
      <c r="N1166" s="82"/>
      <c r="O1166" s="80"/>
    </row>
    <row r="1167" spans="1:15" s="26" customFormat="1" ht="12" x14ac:dyDescent="0.2">
      <c r="A1167" s="77" t="s">
        <v>37</v>
      </c>
      <c r="B1167" s="109" t="s">
        <v>623</v>
      </c>
      <c r="C1167" s="35" t="s">
        <v>1002</v>
      </c>
      <c r="D1167" s="83" t="s">
        <v>826</v>
      </c>
      <c r="E1167" s="35" t="s">
        <v>55</v>
      </c>
      <c r="F1167" s="146">
        <v>6</v>
      </c>
      <c r="G1167" s="58"/>
      <c r="H1167" s="86"/>
      <c r="I1167" s="87" t="str">
        <f>IF(ISBLANK(H1167), "", ROUND(G1167 * ROUND(H1167, 2), 2))</f>
        <v/>
      </c>
      <c r="J1167" s="85" t="s">
        <v>29</v>
      </c>
      <c r="K1167" s="81">
        <v>0.2</v>
      </c>
      <c r="L1167" s="26" t="b">
        <f>IF(AND(COUNTIF(TAUXTVA1:TAUXTVA4, K1167) = 0, K1167 &lt;&gt; 0), FALSE, IF(ISBLANK(K1167), FALSE, TRUE))</f>
        <v>1</v>
      </c>
      <c r="M1167" s="26" t="b">
        <f>IF(AND(A1167 = "9", OR(J1167 = "Variante", J1167 = "Option")), FALSE, TRUE)</f>
        <v>1</v>
      </c>
      <c r="N1167" s="82">
        <f>IF(AND(M1167 = TRUE, L1167 = TRUE), K1167, "")</f>
        <v>0.2</v>
      </c>
      <c r="O1167" s="80"/>
    </row>
    <row r="1168" spans="1:15" s="26" customFormat="1" ht="12" x14ac:dyDescent="0.2">
      <c r="A1168" s="77"/>
      <c r="B1168" s="109"/>
      <c r="C1168" s="35"/>
      <c r="D1168" s="83"/>
      <c r="E1168" s="35"/>
      <c r="F1168" s="146"/>
      <c r="G1168" s="58"/>
      <c r="H1168" s="79"/>
      <c r="I1168" s="79"/>
      <c r="J1168" s="85"/>
      <c r="K1168" s="81"/>
      <c r="N1168" s="82"/>
      <c r="O1168" s="80"/>
    </row>
    <row r="1169" spans="1:15" s="14" customFormat="1" ht="12.75" customHeight="1" x14ac:dyDescent="0.2">
      <c r="A1169" s="71" t="s">
        <v>40</v>
      </c>
      <c r="B1169" s="38"/>
      <c r="C1169" s="34"/>
      <c r="D1169" s="88" t="s">
        <v>951</v>
      </c>
      <c r="E1169" s="73"/>
      <c r="F1169" s="139" t="s">
        <v>1</v>
      </c>
      <c r="G1169" s="89"/>
      <c r="H1169" s="74"/>
      <c r="I1169" s="74">
        <f>IF(COUNTIF(M1135:M1167, FALSE) = COUNTIF(A1135:A1167, "9"), SUMIF(A1135:A1167, "9", I1135:I1167), SUMIF(M1135:M1167, TRUE, I1135:I1167))</f>
        <v>0</v>
      </c>
      <c r="J1169" s="90" t="str">
        <f>IF(AND(COUNTIF(A1135:A1167, "9") &gt; 0, COUNTIF(M1135:M1167, FALSE) = COUNTIF(A1135:A1167, "9")), "Non totalisé", "")</f>
        <v/>
      </c>
      <c r="K1169" s="75"/>
      <c r="N1169" s="76"/>
      <c r="O1169" s="12"/>
    </row>
    <row r="1170" spans="1:15" s="14" customFormat="1" ht="12.75" customHeight="1" x14ac:dyDescent="0.2">
      <c r="A1170" s="71"/>
      <c r="B1170" s="38"/>
      <c r="C1170" s="34"/>
      <c r="D1170" s="88"/>
      <c r="E1170" s="73"/>
      <c r="F1170" s="139"/>
      <c r="G1170" s="89"/>
      <c r="H1170" s="74"/>
      <c r="I1170" s="74"/>
      <c r="J1170" s="90"/>
      <c r="K1170" s="75"/>
      <c r="N1170" s="76"/>
      <c r="O1170" s="12"/>
    </row>
    <row r="1171" spans="1:15" s="14" customFormat="1" x14ac:dyDescent="0.2">
      <c r="A1171" s="71" t="s">
        <v>35</v>
      </c>
      <c r="B1171" s="38"/>
      <c r="C1171" s="34"/>
      <c r="D1171" s="72" t="s">
        <v>82</v>
      </c>
      <c r="E1171" s="73"/>
      <c r="F1171" s="138"/>
      <c r="G1171" s="73"/>
      <c r="H1171" s="74"/>
      <c r="I1171" s="74"/>
      <c r="J1171" s="12"/>
      <c r="K1171" s="75"/>
      <c r="N1171" s="76"/>
      <c r="O1171" s="12"/>
    </row>
    <row r="1172" spans="1:15" s="14" customFormat="1" x14ac:dyDescent="0.2">
      <c r="A1172" s="71"/>
      <c r="B1172" s="38"/>
      <c r="C1172" s="34"/>
      <c r="D1172" s="72"/>
      <c r="E1172" s="73"/>
      <c r="F1172" s="138"/>
      <c r="G1172" s="73"/>
      <c r="H1172" s="74"/>
      <c r="I1172" s="74"/>
      <c r="J1172" s="12"/>
      <c r="K1172" s="75"/>
      <c r="N1172" s="76"/>
      <c r="O1172" s="12"/>
    </row>
    <row r="1173" spans="1:15" s="26" customFormat="1" ht="12" x14ac:dyDescent="0.2">
      <c r="A1173" s="77" t="s">
        <v>36</v>
      </c>
      <c r="B1173" s="109" t="s">
        <v>624</v>
      </c>
      <c r="C1173" s="35" t="s">
        <v>993</v>
      </c>
      <c r="D1173" s="78" t="s">
        <v>151</v>
      </c>
      <c r="E1173" s="57"/>
      <c r="F1173" s="136"/>
      <c r="G1173" s="57"/>
      <c r="H1173" s="79"/>
      <c r="I1173" s="79"/>
      <c r="J1173" s="80"/>
      <c r="K1173" s="81"/>
      <c r="N1173" s="82"/>
      <c r="O1173" s="80"/>
    </row>
    <row r="1174" spans="1:15" s="26" customFormat="1" ht="12" x14ac:dyDescent="0.2">
      <c r="A1174" s="77"/>
      <c r="B1174" s="109"/>
      <c r="C1174" s="35"/>
      <c r="D1174" s="78"/>
      <c r="E1174" s="57"/>
      <c r="F1174" s="136"/>
      <c r="G1174" s="57"/>
      <c r="H1174" s="79"/>
      <c r="I1174" s="79"/>
      <c r="J1174" s="80"/>
      <c r="K1174" s="81"/>
      <c r="N1174" s="82"/>
      <c r="O1174" s="80"/>
    </row>
    <row r="1175" spans="1:15" s="26" customFormat="1" ht="12" x14ac:dyDescent="0.2">
      <c r="A1175" s="77" t="s">
        <v>37</v>
      </c>
      <c r="B1175" s="109" t="s">
        <v>625</v>
      </c>
      <c r="C1175" s="35"/>
      <c r="D1175" s="83" t="s">
        <v>837</v>
      </c>
      <c r="E1175" s="35" t="s">
        <v>38</v>
      </c>
      <c r="F1175" s="137">
        <v>1</v>
      </c>
      <c r="G1175" s="84"/>
      <c r="H1175" s="79"/>
      <c r="I1175" s="79" t="str">
        <f>IF(ISBLANK(H1175), "", ROUND(G1175 * ROUND(H1175, 2), 2))</f>
        <v/>
      </c>
      <c r="J1175" s="85" t="s">
        <v>29</v>
      </c>
      <c r="K1175" s="81">
        <v>0.2</v>
      </c>
      <c r="L1175" s="26" t="b">
        <f>IF(AND(COUNTIF(TAUXTVA1:TAUXTVA4, K1175) = 0, K1175 &lt;&gt; 0), FALSE, IF(ISBLANK(K1175), FALSE, TRUE))</f>
        <v>1</v>
      </c>
      <c r="M1175" s="26" t="b">
        <f>IF(AND(A1175 = "9", OR(J1175 = "Variante", J1175 = "Option")), FALSE, TRUE)</f>
        <v>1</v>
      </c>
      <c r="N1175" s="82">
        <f>IF(AND(M1175 = TRUE, L1175 = TRUE), K1175, "")</f>
        <v>0.2</v>
      </c>
      <c r="O1175" s="80"/>
    </row>
    <row r="1176" spans="1:15" s="26" customFormat="1" ht="12" x14ac:dyDescent="0.2">
      <c r="A1176" s="77"/>
      <c r="B1176" s="109"/>
      <c r="C1176" s="35"/>
      <c r="D1176" s="83"/>
      <c r="E1176" s="35"/>
      <c r="F1176" s="137"/>
      <c r="G1176" s="84"/>
      <c r="H1176" s="79"/>
      <c r="I1176" s="79"/>
      <c r="J1176" s="85"/>
      <c r="K1176" s="81"/>
      <c r="N1176" s="82"/>
      <c r="O1176" s="80"/>
    </row>
    <row r="1177" spans="1:15" s="26" customFormat="1" ht="12" x14ac:dyDescent="0.2">
      <c r="A1177" s="77" t="s">
        <v>37</v>
      </c>
      <c r="B1177" s="109" t="s">
        <v>626</v>
      </c>
      <c r="C1177" s="35"/>
      <c r="D1177" s="83" t="s">
        <v>838</v>
      </c>
      <c r="E1177" s="35" t="s">
        <v>38</v>
      </c>
      <c r="F1177" s="137">
        <v>1</v>
      </c>
      <c r="G1177" s="84"/>
      <c r="H1177" s="79"/>
      <c r="I1177" s="79" t="str">
        <f>IF(ISBLANK(H1177), "", ROUND(G1177 * ROUND(H1177, 2), 2))</f>
        <v/>
      </c>
      <c r="J1177" s="85" t="s">
        <v>29</v>
      </c>
      <c r="K1177" s="81">
        <v>0.2</v>
      </c>
      <c r="L1177" s="26" t="b">
        <f>IF(AND(COUNTIF(TAUXTVA1:TAUXTVA4, K1177) = 0, K1177 &lt;&gt; 0), FALSE, IF(ISBLANK(K1177), FALSE, TRUE))</f>
        <v>1</v>
      </c>
      <c r="M1177" s="26" t="b">
        <f>IF(AND(A1177 = "9", OR(J1177 = "Variante", J1177 = "Option")), FALSE, TRUE)</f>
        <v>1</v>
      </c>
      <c r="N1177" s="82">
        <f>IF(AND(M1177 = TRUE, L1177 = TRUE), K1177, "")</f>
        <v>0.2</v>
      </c>
      <c r="O1177" s="80"/>
    </row>
    <row r="1178" spans="1:15" s="26" customFormat="1" ht="12" x14ac:dyDescent="0.2">
      <c r="A1178" s="77"/>
      <c r="B1178" s="109"/>
      <c r="C1178" s="35"/>
      <c r="D1178" s="83"/>
      <c r="E1178" s="35"/>
      <c r="F1178" s="137"/>
      <c r="G1178" s="84"/>
      <c r="H1178" s="79"/>
      <c r="I1178" s="79"/>
      <c r="J1178" s="85"/>
      <c r="K1178" s="81"/>
      <c r="N1178" s="82"/>
      <c r="O1178" s="80"/>
    </row>
    <row r="1179" spans="1:15" s="26" customFormat="1" ht="12" x14ac:dyDescent="0.2">
      <c r="A1179" s="77" t="s">
        <v>37</v>
      </c>
      <c r="B1179" s="109" t="s">
        <v>627</v>
      </c>
      <c r="C1179" s="35"/>
      <c r="D1179" s="83" t="s">
        <v>802</v>
      </c>
      <c r="E1179" s="35" t="s">
        <v>38</v>
      </c>
      <c r="F1179" s="137">
        <v>1</v>
      </c>
      <c r="G1179" s="84"/>
      <c r="H1179" s="79"/>
      <c r="I1179" s="79" t="str">
        <f>IF(ISBLANK(H1179), "", ROUND(G1179 * ROUND(H1179, 2), 2))</f>
        <v/>
      </c>
      <c r="J1179" s="85" t="s">
        <v>29</v>
      </c>
      <c r="K1179" s="81">
        <v>0.2</v>
      </c>
      <c r="L1179" s="26" t="b">
        <f>IF(AND(COUNTIF(TAUXTVA1:TAUXTVA4, K1179) = 0, K1179 &lt;&gt; 0), FALSE, IF(ISBLANK(K1179), FALSE, TRUE))</f>
        <v>1</v>
      </c>
      <c r="M1179" s="26" t="b">
        <f>IF(AND(A1179 = "9", OR(J1179 = "Variante", J1179 = "Option")), FALSE, TRUE)</f>
        <v>1</v>
      </c>
      <c r="N1179" s="82">
        <f>IF(AND(M1179 = TRUE, L1179 = TRUE), K1179, "")</f>
        <v>0.2</v>
      </c>
      <c r="O1179" s="80"/>
    </row>
    <row r="1180" spans="1:15" s="26" customFormat="1" ht="12" x14ac:dyDescent="0.2">
      <c r="A1180" s="77"/>
      <c r="B1180" s="109"/>
      <c r="C1180" s="35"/>
      <c r="D1180" s="83"/>
      <c r="E1180" s="35"/>
      <c r="F1180" s="137"/>
      <c r="G1180" s="84"/>
      <c r="H1180" s="79"/>
      <c r="I1180" s="79"/>
      <c r="J1180" s="85"/>
      <c r="K1180" s="81"/>
      <c r="N1180" s="82"/>
      <c r="O1180" s="80"/>
    </row>
    <row r="1181" spans="1:15" s="26" customFormat="1" ht="12" x14ac:dyDescent="0.2">
      <c r="A1181" s="77" t="s">
        <v>37</v>
      </c>
      <c r="B1181" s="109" t="s">
        <v>628</v>
      </c>
      <c r="C1181" s="35"/>
      <c r="D1181" s="83" t="s">
        <v>839</v>
      </c>
      <c r="E1181" s="35" t="s">
        <v>38</v>
      </c>
      <c r="F1181" s="137">
        <v>1</v>
      </c>
      <c r="G1181" s="84"/>
      <c r="H1181" s="79"/>
      <c r="I1181" s="79" t="s">
        <v>919</v>
      </c>
      <c r="J1181" s="85" t="s">
        <v>29</v>
      </c>
      <c r="K1181" s="81">
        <v>0.2</v>
      </c>
      <c r="L1181" s="26" t="b">
        <f>IF(AND(COUNTIF(TAUXTVA1:TAUXTVA4, K1181) = 0, K1181 &lt;&gt; 0), FALSE, IF(ISBLANK(K1181), FALSE, TRUE))</f>
        <v>1</v>
      </c>
      <c r="M1181" s="26" t="b">
        <f>IF(AND(A1181 = "9", OR(J1181 = "Variante", J1181 = "Option")), FALSE, TRUE)</f>
        <v>1</v>
      </c>
      <c r="N1181" s="82">
        <f>IF(AND(M1181 = TRUE, L1181 = TRUE), K1181, "")</f>
        <v>0.2</v>
      </c>
      <c r="O1181" s="80"/>
    </row>
    <row r="1182" spans="1:15" s="26" customFormat="1" ht="12" x14ac:dyDescent="0.2">
      <c r="A1182" s="77"/>
      <c r="B1182" s="109"/>
      <c r="C1182" s="35"/>
      <c r="D1182" s="83"/>
      <c r="E1182" s="35"/>
      <c r="F1182" s="137"/>
      <c r="G1182" s="84"/>
      <c r="H1182" s="79"/>
      <c r="I1182" s="79"/>
      <c r="J1182" s="85"/>
      <c r="K1182" s="81"/>
      <c r="N1182" s="82"/>
      <c r="O1182" s="80"/>
    </row>
    <row r="1183" spans="1:15" s="26" customFormat="1" ht="12" x14ac:dyDescent="0.2">
      <c r="A1183" s="77" t="s">
        <v>36</v>
      </c>
      <c r="B1183" s="109" t="s">
        <v>629</v>
      </c>
      <c r="C1183" s="35"/>
      <c r="D1183" s="78" t="s">
        <v>168</v>
      </c>
      <c r="E1183" s="57"/>
      <c r="F1183" s="136"/>
      <c r="G1183" s="57"/>
      <c r="H1183" s="79"/>
      <c r="I1183" s="79"/>
      <c r="J1183" s="80"/>
      <c r="K1183" s="81"/>
      <c r="N1183" s="82"/>
      <c r="O1183" s="80"/>
    </row>
    <row r="1184" spans="1:15" s="26" customFormat="1" ht="12" x14ac:dyDescent="0.2">
      <c r="A1184" s="77"/>
      <c r="B1184" s="109"/>
      <c r="C1184" s="35"/>
      <c r="D1184" s="78"/>
      <c r="E1184" s="57"/>
      <c r="F1184" s="136"/>
      <c r="G1184" s="57"/>
      <c r="H1184" s="79"/>
      <c r="I1184" s="79"/>
      <c r="J1184" s="80"/>
      <c r="K1184" s="81"/>
      <c r="N1184" s="82"/>
      <c r="O1184" s="80"/>
    </row>
    <row r="1185" spans="1:15" s="26" customFormat="1" ht="48" x14ac:dyDescent="0.2">
      <c r="A1185" s="77" t="s">
        <v>37</v>
      </c>
      <c r="B1185" s="109" t="s">
        <v>630</v>
      </c>
      <c r="C1185" s="35" t="s">
        <v>997</v>
      </c>
      <c r="D1185" s="83" t="s">
        <v>878</v>
      </c>
      <c r="E1185" s="35" t="s">
        <v>38</v>
      </c>
      <c r="F1185" s="137">
        <v>1</v>
      </c>
      <c r="G1185" s="84"/>
      <c r="H1185" s="79"/>
      <c r="I1185" s="79" t="str">
        <f>IF(ISBLANK(H1185), "", ROUND(G1185 * ROUND(H1185, 2), 2))</f>
        <v/>
      </c>
      <c r="J1185" s="85" t="s">
        <v>29</v>
      </c>
      <c r="K1185" s="81">
        <v>0.2</v>
      </c>
      <c r="L1185" s="26" t="b">
        <f>IF(AND(COUNTIF(TAUXTVA1:TAUXTVA4, K1185) = 0, K1185 &lt;&gt; 0), FALSE, IF(ISBLANK(K1185), FALSE, TRUE))</f>
        <v>1</v>
      </c>
      <c r="M1185" s="26" t="b">
        <f>IF(AND(A1185 = "9", OR(J1185 = "Variante", J1185 = "Option")), FALSE, TRUE)</f>
        <v>1</v>
      </c>
      <c r="N1185" s="82">
        <f>IF(AND(M1185 = TRUE, L1185 = TRUE), K1185, "")</f>
        <v>0.2</v>
      </c>
      <c r="O1185" s="80"/>
    </row>
    <row r="1186" spans="1:15" s="26" customFormat="1" ht="12" x14ac:dyDescent="0.2">
      <c r="A1186" s="77"/>
      <c r="B1186" s="109"/>
      <c r="C1186" s="35"/>
      <c r="D1186" s="83"/>
      <c r="E1186" s="35"/>
      <c r="F1186" s="137"/>
      <c r="G1186" s="84"/>
      <c r="H1186" s="79"/>
      <c r="I1186" s="79"/>
      <c r="J1186" s="85"/>
      <c r="K1186" s="81"/>
      <c r="N1186" s="82"/>
      <c r="O1186" s="80"/>
    </row>
    <row r="1187" spans="1:15" s="26" customFormat="1" ht="24" x14ac:dyDescent="0.2">
      <c r="A1187" s="77" t="s">
        <v>37</v>
      </c>
      <c r="B1187" s="109" t="s">
        <v>631</v>
      </c>
      <c r="C1187" s="35" t="s">
        <v>998</v>
      </c>
      <c r="D1187" s="83" t="s">
        <v>843</v>
      </c>
      <c r="E1187" s="35" t="s">
        <v>38</v>
      </c>
      <c r="F1187" s="137">
        <v>1</v>
      </c>
      <c r="G1187" s="84"/>
      <c r="H1187" s="79"/>
      <c r="I1187" s="79" t="str">
        <f>IF(ISBLANK(H1187), "", ROUND(G1187 * ROUND(H1187, 2), 2))</f>
        <v/>
      </c>
      <c r="J1187" s="85" t="s">
        <v>29</v>
      </c>
      <c r="K1187" s="81">
        <v>0.2</v>
      </c>
      <c r="L1187" s="26" t="b">
        <f>IF(AND(COUNTIF(TAUXTVA1:TAUXTVA4, K1187) = 0, K1187 &lt;&gt; 0), FALSE, IF(ISBLANK(K1187), FALSE, TRUE))</f>
        <v>1</v>
      </c>
      <c r="M1187" s="26" t="b">
        <f>IF(AND(A1187 = "9", OR(J1187 = "Variante", J1187 = "Option")), FALSE, TRUE)</f>
        <v>1</v>
      </c>
      <c r="N1187" s="82">
        <f>IF(AND(M1187 = TRUE, L1187 = TRUE), K1187, "")</f>
        <v>0.2</v>
      </c>
      <c r="O1187" s="80"/>
    </row>
    <row r="1188" spans="1:15" s="26" customFormat="1" ht="12" x14ac:dyDescent="0.2">
      <c r="A1188" s="77"/>
      <c r="B1188" s="109"/>
      <c r="C1188" s="35"/>
      <c r="D1188" s="83"/>
      <c r="E1188" s="35"/>
      <c r="F1188" s="137"/>
      <c r="G1188" s="84"/>
      <c r="H1188" s="79"/>
      <c r="I1188" s="79"/>
      <c r="J1188" s="85"/>
      <c r="K1188" s="81"/>
      <c r="N1188" s="82"/>
      <c r="O1188" s="80"/>
    </row>
    <row r="1189" spans="1:15" s="26" customFormat="1" ht="24" x14ac:dyDescent="0.2">
      <c r="A1189" s="77" t="s">
        <v>37</v>
      </c>
      <c r="B1189" s="109" t="s">
        <v>632</v>
      </c>
      <c r="C1189" s="35" t="s">
        <v>999</v>
      </c>
      <c r="D1189" s="83" t="s">
        <v>844</v>
      </c>
      <c r="E1189" s="35" t="s">
        <v>38</v>
      </c>
      <c r="F1189" s="137">
        <v>1</v>
      </c>
      <c r="G1189" s="84"/>
      <c r="H1189" s="79"/>
      <c r="I1189" s="79" t="str">
        <f>IF(ISBLANK(H1189), "", ROUND(G1189 * ROUND(H1189, 2), 2))</f>
        <v/>
      </c>
      <c r="J1189" s="85" t="s">
        <v>29</v>
      </c>
      <c r="K1189" s="81">
        <v>0.2</v>
      </c>
      <c r="L1189" s="26" t="b">
        <f>IF(AND(COUNTIF(TAUXTVA1:TAUXTVA4, K1189) = 0, K1189 &lt;&gt; 0), FALSE, IF(ISBLANK(K1189), FALSE, TRUE))</f>
        <v>1</v>
      </c>
      <c r="M1189" s="26" t="b">
        <f>IF(AND(A1189 = "9", OR(J1189 = "Variante", J1189 = "Option")), FALSE, TRUE)</f>
        <v>1</v>
      </c>
      <c r="N1189" s="82">
        <f>IF(AND(M1189 = TRUE, L1189 = TRUE), K1189, "")</f>
        <v>0.2</v>
      </c>
      <c r="O1189" s="80"/>
    </row>
    <row r="1190" spans="1:15" s="26" customFormat="1" ht="12" x14ac:dyDescent="0.2">
      <c r="A1190" s="77"/>
      <c r="B1190" s="109"/>
      <c r="C1190" s="35"/>
      <c r="D1190" s="83"/>
      <c r="E1190" s="35"/>
      <c r="F1190" s="137"/>
      <c r="G1190" s="84"/>
      <c r="H1190" s="79"/>
      <c r="I1190" s="79"/>
      <c r="J1190" s="85"/>
      <c r="K1190" s="81"/>
      <c r="N1190" s="82"/>
      <c r="O1190" s="80"/>
    </row>
    <row r="1191" spans="1:15" s="26" customFormat="1" ht="12" x14ac:dyDescent="0.2">
      <c r="A1191" s="77" t="s">
        <v>36</v>
      </c>
      <c r="B1191" s="109" t="s">
        <v>633</v>
      </c>
      <c r="C1191" s="35"/>
      <c r="D1191" s="78" t="s">
        <v>148</v>
      </c>
      <c r="E1191" s="57"/>
      <c r="F1191" s="136"/>
      <c r="G1191" s="57"/>
      <c r="H1191" s="79"/>
      <c r="I1191" s="79"/>
      <c r="J1191" s="80"/>
      <c r="K1191" s="81"/>
      <c r="N1191" s="82"/>
      <c r="O1191" s="80"/>
    </row>
    <row r="1192" spans="1:15" s="26" customFormat="1" ht="12" x14ac:dyDescent="0.2">
      <c r="A1192" s="77"/>
      <c r="B1192" s="109"/>
      <c r="C1192" s="35"/>
      <c r="D1192" s="78"/>
      <c r="E1192" s="57"/>
      <c r="F1192" s="136"/>
      <c r="G1192" s="57"/>
      <c r="H1192" s="79"/>
      <c r="I1192" s="79"/>
      <c r="J1192" s="80"/>
      <c r="K1192" s="81"/>
      <c r="N1192" s="82"/>
      <c r="O1192" s="80"/>
    </row>
    <row r="1193" spans="1:15" s="26" customFormat="1" ht="12" x14ac:dyDescent="0.2">
      <c r="A1193" s="77" t="s">
        <v>37</v>
      </c>
      <c r="B1193" s="109" t="s">
        <v>634</v>
      </c>
      <c r="C1193" s="35" t="s">
        <v>996</v>
      </c>
      <c r="D1193" s="83" t="s">
        <v>893</v>
      </c>
      <c r="E1193" s="35" t="s">
        <v>39</v>
      </c>
      <c r="F1193" s="137">
        <v>2</v>
      </c>
      <c r="G1193" s="84"/>
      <c r="H1193" s="79"/>
      <c r="I1193" s="79" t="str">
        <f>IF(ISBLANK(H1193), "", ROUND(G1193 * ROUND(H1193, 2), 2))</f>
        <v/>
      </c>
      <c r="J1193" s="85" t="s">
        <v>29</v>
      </c>
      <c r="K1193" s="81">
        <v>0.2</v>
      </c>
      <c r="L1193" s="26" t="b">
        <f>IF(AND(COUNTIF(TAUXTVA1:TAUXTVA4, K1193) = 0, K1193 &lt;&gt; 0), FALSE, IF(ISBLANK(K1193), FALSE, TRUE))</f>
        <v>1</v>
      </c>
      <c r="M1193" s="26" t="b">
        <f>IF(AND(A1193 = "9", OR(J1193 = "Variante", J1193 = "Option")), FALSE, TRUE)</f>
        <v>1</v>
      </c>
      <c r="N1193" s="82">
        <f>IF(AND(M1193 = TRUE, L1193 = TRUE), K1193, "")</f>
        <v>0.2</v>
      </c>
      <c r="O1193" s="80"/>
    </row>
    <row r="1194" spans="1:15" s="26" customFormat="1" ht="12" x14ac:dyDescent="0.2">
      <c r="A1194" s="77"/>
      <c r="B1194" s="109"/>
      <c r="C1194" s="35"/>
      <c r="D1194" s="83"/>
      <c r="E1194" s="35"/>
      <c r="F1194" s="137"/>
      <c r="G1194" s="84"/>
      <c r="H1194" s="79"/>
      <c r="I1194" s="79"/>
      <c r="J1194" s="85"/>
      <c r="K1194" s="81"/>
      <c r="N1194" s="82"/>
      <c r="O1194" s="80"/>
    </row>
    <row r="1195" spans="1:15" s="26" customFormat="1" ht="12" x14ac:dyDescent="0.2">
      <c r="A1195" s="77" t="s">
        <v>36</v>
      </c>
      <c r="B1195" s="109" t="s">
        <v>635</v>
      </c>
      <c r="C1195" s="35"/>
      <c r="D1195" s="78" t="s">
        <v>177</v>
      </c>
      <c r="E1195" s="57"/>
      <c r="F1195" s="136"/>
      <c r="G1195" s="57"/>
      <c r="H1195" s="79"/>
      <c r="I1195" s="79"/>
      <c r="J1195" s="80"/>
      <c r="K1195" s="81"/>
      <c r="N1195" s="82"/>
      <c r="O1195" s="80"/>
    </row>
    <row r="1196" spans="1:15" s="26" customFormat="1" ht="12" x14ac:dyDescent="0.2">
      <c r="A1196" s="77"/>
      <c r="B1196" s="109"/>
      <c r="C1196" s="35"/>
      <c r="D1196" s="78"/>
      <c r="E1196" s="57"/>
      <c r="F1196" s="136"/>
      <c r="G1196" s="57"/>
      <c r="H1196" s="79"/>
      <c r="I1196" s="79"/>
      <c r="J1196" s="80"/>
      <c r="K1196" s="81"/>
      <c r="N1196" s="82"/>
      <c r="O1196" s="80"/>
    </row>
    <row r="1197" spans="1:15" s="26" customFormat="1" ht="12" x14ac:dyDescent="0.2">
      <c r="A1197" s="77" t="s">
        <v>37</v>
      </c>
      <c r="B1197" s="109" t="s">
        <v>636</v>
      </c>
      <c r="C1197" s="35" t="s">
        <v>1000</v>
      </c>
      <c r="D1197" s="83" t="s">
        <v>861</v>
      </c>
      <c r="E1197" s="35" t="s">
        <v>54</v>
      </c>
      <c r="F1197" s="146">
        <v>62</v>
      </c>
      <c r="G1197" s="58"/>
      <c r="H1197" s="79"/>
      <c r="I1197" s="79" t="str">
        <f>IF(ISBLANK(H1197), "", ROUND(G1197 * ROUND(H1197, 2), 2))</f>
        <v/>
      </c>
      <c r="J1197" s="85" t="s">
        <v>29</v>
      </c>
      <c r="K1197" s="81">
        <v>0.2</v>
      </c>
      <c r="L1197" s="26" t="b">
        <f>IF(AND(COUNTIF(TAUXTVA1:TAUXTVA4, K1197) = 0, K1197 &lt;&gt; 0), FALSE, IF(ISBLANK(K1197), FALSE, TRUE))</f>
        <v>1</v>
      </c>
      <c r="M1197" s="26" t="b">
        <f>IF(AND(A1197 = "9", OR(J1197 = "Variante", J1197 = "Option")), FALSE, TRUE)</f>
        <v>1</v>
      </c>
      <c r="N1197" s="82">
        <f>IF(AND(M1197 = TRUE, L1197 = TRUE), K1197, "")</f>
        <v>0.2</v>
      </c>
      <c r="O1197" s="80"/>
    </row>
    <row r="1198" spans="1:15" s="26" customFormat="1" ht="12" x14ac:dyDescent="0.2">
      <c r="A1198" s="77"/>
      <c r="B1198" s="109"/>
      <c r="C1198" s="35"/>
      <c r="D1198" s="83"/>
      <c r="E1198" s="35"/>
      <c r="F1198" s="146"/>
      <c r="G1198" s="58"/>
      <c r="H1198" s="79"/>
      <c r="I1198" s="79"/>
      <c r="J1198" s="85"/>
      <c r="K1198" s="81"/>
      <c r="N1198" s="82"/>
      <c r="O1198" s="80"/>
    </row>
    <row r="1199" spans="1:15" s="26" customFormat="1" ht="12" x14ac:dyDescent="0.2">
      <c r="A1199" s="77" t="s">
        <v>37</v>
      </c>
      <c r="B1199" s="109" t="s">
        <v>637</v>
      </c>
      <c r="C1199" s="35" t="s">
        <v>1001</v>
      </c>
      <c r="D1199" s="83" t="s">
        <v>880</v>
      </c>
      <c r="E1199" s="35" t="s">
        <v>54</v>
      </c>
      <c r="F1199" s="146">
        <v>38</v>
      </c>
      <c r="G1199" s="58"/>
      <c r="H1199" s="79"/>
      <c r="I1199" s="79" t="str">
        <f>IF(ISBLANK(H1199), "", ROUND(G1199 * ROUND(H1199, 2), 2))</f>
        <v/>
      </c>
      <c r="J1199" s="85" t="s">
        <v>29</v>
      </c>
      <c r="K1199" s="81">
        <v>0.2</v>
      </c>
      <c r="L1199" s="26" t="b">
        <f>IF(AND(COUNTIF(TAUXTVA1:TAUXTVA4, K1199) = 0, K1199 &lt;&gt; 0), FALSE, IF(ISBLANK(K1199), FALSE, TRUE))</f>
        <v>1</v>
      </c>
      <c r="M1199" s="26" t="b">
        <f>IF(AND(A1199 = "9", OR(J1199 = "Variante", J1199 = "Option")), FALSE, TRUE)</f>
        <v>1</v>
      </c>
      <c r="N1199" s="82">
        <f>IF(AND(M1199 = TRUE, L1199 = TRUE), K1199, "")</f>
        <v>0.2</v>
      </c>
      <c r="O1199" s="80"/>
    </row>
    <row r="1200" spans="1:15" s="26" customFormat="1" ht="12" x14ac:dyDescent="0.2">
      <c r="A1200" s="77"/>
      <c r="B1200" s="109"/>
      <c r="C1200" s="35"/>
      <c r="D1200" s="83"/>
      <c r="E1200" s="35"/>
      <c r="F1200" s="146"/>
      <c r="G1200" s="58"/>
      <c r="H1200" s="79"/>
      <c r="I1200" s="79"/>
      <c r="J1200" s="85"/>
      <c r="K1200" s="81"/>
      <c r="N1200" s="82"/>
      <c r="O1200" s="80"/>
    </row>
    <row r="1201" spans="1:15" s="26" customFormat="1" ht="12" x14ac:dyDescent="0.2">
      <c r="A1201" s="77" t="s">
        <v>36</v>
      </c>
      <c r="B1201" s="109" t="s">
        <v>638</v>
      </c>
      <c r="C1201" s="35"/>
      <c r="D1201" s="78" t="s">
        <v>186</v>
      </c>
      <c r="E1201" s="57"/>
      <c r="F1201" s="136"/>
      <c r="G1201" s="57"/>
      <c r="H1201" s="79"/>
      <c r="I1201" s="79"/>
      <c r="J1201" s="80"/>
      <c r="K1201" s="81"/>
      <c r="N1201" s="82"/>
      <c r="O1201" s="80"/>
    </row>
    <row r="1202" spans="1:15" s="26" customFormat="1" ht="12" x14ac:dyDescent="0.2">
      <c r="A1202" s="77"/>
      <c r="B1202" s="109"/>
      <c r="C1202" s="35"/>
      <c r="D1202" s="78"/>
      <c r="E1202" s="57"/>
      <c r="F1202" s="136"/>
      <c r="G1202" s="57"/>
      <c r="H1202" s="79"/>
      <c r="I1202" s="79"/>
      <c r="J1202" s="80"/>
      <c r="K1202" s="81"/>
      <c r="N1202" s="82"/>
      <c r="O1202" s="80"/>
    </row>
    <row r="1203" spans="1:15" s="26" customFormat="1" ht="12" x14ac:dyDescent="0.2">
      <c r="A1203" s="77" t="s">
        <v>37</v>
      </c>
      <c r="B1203" s="109" t="s">
        <v>639</v>
      </c>
      <c r="C1203" s="35" t="s">
        <v>1002</v>
      </c>
      <c r="D1203" s="83" t="s">
        <v>911</v>
      </c>
      <c r="E1203" s="35" t="s">
        <v>39</v>
      </c>
      <c r="F1203" s="137">
        <v>1</v>
      </c>
      <c r="G1203" s="84"/>
      <c r="H1203" s="79"/>
      <c r="I1203" s="79" t="str">
        <f>IF(ISBLANK(H1203), "", ROUND(G1203 * ROUND(H1203, 2), 2))</f>
        <v/>
      </c>
      <c r="J1203" s="85" t="s">
        <v>29</v>
      </c>
      <c r="K1203" s="81">
        <v>0.2</v>
      </c>
      <c r="L1203" s="26" t="b">
        <f>IF(AND(COUNTIF(TAUXTVA1:TAUXTVA4, K1203) = 0, K1203 &lt;&gt; 0), FALSE, IF(ISBLANK(K1203), FALSE, TRUE))</f>
        <v>1</v>
      </c>
      <c r="M1203" s="26" t="b">
        <f>IF(AND(A1203 = "9", OR(J1203 = "Variante", J1203 = "Option")), FALSE, TRUE)</f>
        <v>1</v>
      </c>
      <c r="N1203" s="82">
        <f>IF(AND(M1203 = TRUE, L1203 = TRUE), K1203, "")</f>
        <v>0.2</v>
      </c>
      <c r="O1203" s="80"/>
    </row>
    <row r="1204" spans="1:15" s="26" customFormat="1" ht="12" x14ac:dyDescent="0.2">
      <c r="A1204" s="77"/>
      <c r="B1204" s="109"/>
      <c r="C1204" s="35"/>
      <c r="D1204" s="83"/>
      <c r="E1204" s="35"/>
      <c r="F1204" s="137"/>
      <c r="G1204" s="84"/>
      <c r="H1204" s="79"/>
      <c r="I1204" s="79"/>
      <c r="J1204" s="85"/>
      <c r="K1204" s="81"/>
      <c r="N1204" s="82"/>
      <c r="O1204" s="80"/>
    </row>
    <row r="1205" spans="1:15" s="26" customFormat="1" ht="12" x14ac:dyDescent="0.2">
      <c r="A1205" s="77" t="s">
        <v>37</v>
      </c>
      <c r="B1205" s="109" t="s">
        <v>640</v>
      </c>
      <c r="C1205" s="35" t="s">
        <v>1002</v>
      </c>
      <c r="D1205" s="83" t="s">
        <v>826</v>
      </c>
      <c r="E1205" s="35" t="s">
        <v>55</v>
      </c>
      <c r="F1205" s="146">
        <v>9</v>
      </c>
      <c r="G1205" s="58"/>
      <c r="H1205" s="86"/>
      <c r="I1205" s="87" t="str">
        <f>IF(ISBLANK(H1205), "", ROUND(G1205 * ROUND(H1205, 2), 2))</f>
        <v/>
      </c>
      <c r="J1205" s="85" t="s">
        <v>29</v>
      </c>
      <c r="K1205" s="81">
        <v>0.2</v>
      </c>
      <c r="L1205" s="26" t="b">
        <f>IF(AND(COUNTIF(TAUXTVA1:TAUXTVA4, K1205) = 0, K1205 &lt;&gt; 0), FALSE, IF(ISBLANK(K1205), FALSE, TRUE))</f>
        <v>1</v>
      </c>
      <c r="M1205" s="26" t="b">
        <f>IF(AND(A1205 = "9", OR(J1205 = "Variante", J1205 = "Option")), FALSE, TRUE)</f>
        <v>1</v>
      </c>
      <c r="N1205" s="82">
        <f>IF(AND(M1205 = TRUE, L1205 = TRUE), K1205, "")</f>
        <v>0.2</v>
      </c>
      <c r="O1205" s="80"/>
    </row>
    <row r="1206" spans="1:15" s="26" customFormat="1" ht="12" x14ac:dyDescent="0.2">
      <c r="A1206" s="77"/>
      <c r="B1206" s="109"/>
      <c r="C1206" s="35"/>
      <c r="D1206" s="83"/>
      <c r="E1206" s="35"/>
      <c r="F1206" s="146"/>
      <c r="G1206" s="58"/>
      <c r="H1206" s="79"/>
      <c r="I1206" s="79"/>
      <c r="J1206" s="85"/>
      <c r="K1206" s="81"/>
      <c r="N1206" s="82"/>
      <c r="O1206" s="80"/>
    </row>
    <row r="1207" spans="1:15" s="14" customFormat="1" ht="12.75" customHeight="1" x14ac:dyDescent="0.2">
      <c r="A1207" s="71" t="s">
        <v>40</v>
      </c>
      <c r="B1207" s="38"/>
      <c r="C1207" s="34"/>
      <c r="D1207" s="88" t="s">
        <v>952</v>
      </c>
      <c r="E1207" s="73"/>
      <c r="F1207" s="139" t="s">
        <v>1</v>
      </c>
      <c r="G1207" s="89"/>
      <c r="H1207" s="74"/>
      <c r="I1207" s="74">
        <f>IF(COUNTIF(M1171:M1205, FALSE) = COUNTIF(A1171:A1205, "9"), SUMIF(A1171:A1205, "9", I1171:I1205), SUMIF(M1171:M1205, TRUE, I1171:I1205))</f>
        <v>0</v>
      </c>
      <c r="J1207" s="90" t="str">
        <f>IF(AND(COUNTIF(A1171:A1205, "9") &gt; 0, COUNTIF(M1171:M1205, FALSE) = COUNTIF(A1171:A1205, "9")), "Non totalisé", "")</f>
        <v/>
      </c>
      <c r="K1207" s="75"/>
      <c r="N1207" s="76"/>
      <c r="O1207" s="12"/>
    </row>
    <row r="1208" spans="1:15" s="14" customFormat="1" ht="12.75" customHeight="1" x14ac:dyDescent="0.2">
      <c r="A1208" s="71"/>
      <c r="B1208" s="38"/>
      <c r="C1208" s="34"/>
      <c r="D1208" s="88"/>
      <c r="E1208" s="73"/>
      <c r="F1208" s="139"/>
      <c r="G1208" s="89"/>
      <c r="H1208" s="74"/>
      <c r="I1208" s="74"/>
      <c r="J1208" s="90"/>
      <c r="K1208" s="75"/>
      <c r="N1208" s="76"/>
      <c r="O1208" s="12"/>
    </row>
    <row r="1209" spans="1:15" s="14" customFormat="1" x14ac:dyDescent="0.2">
      <c r="A1209" s="71" t="s">
        <v>35</v>
      </c>
      <c r="B1209" s="38"/>
      <c r="C1209" s="34"/>
      <c r="D1209" s="72" t="s">
        <v>83</v>
      </c>
      <c r="E1209" s="73"/>
      <c r="F1209" s="138"/>
      <c r="G1209" s="73"/>
      <c r="H1209" s="74"/>
      <c r="I1209" s="74"/>
      <c r="J1209" s="12"/>
      <c r="K1209" s="75"/>
      <c r="N1209" s="76"/>
      <c r="O1209" s="12"/>
    </row>
    <row r="1210" spans="1:15" s="14" customFormat="1" x14ac:dyDescent="0.2">
      <c r="A1210" s="71"/>
      <c r="B1210" s="38"/>
      <c r="C1210" s="34"/>
      <c r="D1210" s="72"/>
      <c r="E1210" s="73"/>
      <c r="F1210" s="138"/>
      <c r="G1210" s="73"/>
      <c r="H1210" s="74"/>
      <c r="I1210" s="74"/>
      <c r="J1210" s="12"/>
      <c r="K1210" s="75"/>
      <c r="N1210" s="76"/>
      <c r="O1210" s="12"/>
    </row>
    <row r="1211" spans="1:15" s="26" customFormat="1" ht="12" x14ac:dyDescent="0.2">
      <c r="A1211" s="77" t="s">
        <v>36</v>
      </c>
      <c r="B1211" s="109" t="s">
        <v>641</v>
      </c>
      <c r="C1211" s="35" t="s">
        <v>993</v>
      </c>
      <c r="D1211" s="78" t="s">
        <v>151</v>
      </c>
      <c r="E1211" s="57"/>
      <c r="F1211" s="136"/>
      <c r="G1211" s="57"/>
      <c r="H1211" s="79"/>
      <c r="I1211" s="79"/>
      <c r="J1211" s="80"/>
      <c r="K1211" s="81"/>
      <c r="N1211" s="82"/>
      <c r="O1211" s="80"/>
    </row>
    <row r="1212" spans="1:15" s="26" customFormat="1" ht="12" x14ac:dyDescent="0.2">
      <c r="A1212" s="77"/>
      <c r="B1212" s="109"/>
      <c r="C1212" s="35"/>
      <c r="D1212" s="78"/>
      <c r="E1212" s="57"/>
      <c r="F1212" s="136"/>
      <c r="G1212" s="57"/>
      <c r="H1212" s="79"/>
      <c r="I1212" s="79"/>
      <c r="J1212" s="80"/>
      <c r="K1212" s="81"/>
      <c r="N1212" s="82"/>
      <c r="O1212" s="80"/>
    </row>
    <row r="1213" spans="1:15" s="26" customFormat="1" ht="12" x14ac:dyDescent="0.2">
      <c r="A1213" s="77" t="s">
        <v>37</v>
      </c>
      <c r="B1213" s="109" t="s">
        <v>642</v>
      </c>
      <c r="C1213" s="35"/>
      <c r="D1213" s="83" t="s">
        <v>837</v>
      </c>
      <c r="E1213" s="35" t="s">
        <v>38</v>
      </c>
      <c r="F1213" s="137">
        <v>1</v>
      </c>
      <c r="G1213" s="84"/>
      <c r="H1213" s="79"/>
      <c r="I1213" s="79" t="str">
        <f>IF(ISBLANK(H1213), "", ROUND(G1213 * ROUND(H1213, 2), 2))</f>
        <v/>
      </c>
      <c r="J1213" s="85" t="s">
        <v>29</v>
      </c>
      <c r="K1213" s="81">
        <v>0.2</v>
      </c>
      <c r="L1213" s="26" t="b">
        <f>IF(AND(COUNTIF(TAUXTVA1:TAUXTVA4, K1213) = 0, K1213 &lt;&gt; 0), FALSE, IF(ISBLANK(K1213), FALSE, TRUE))</f>
        <v>1</v>
      </c>
      <c r="M1213" s="26" t="b">
        <f>IF(AND(A1213 = "9", OR(J1213 = "Variante", J1213 = "Option")), FALSE, TRUE)</f>
        <v>1</v>
      </c>
      <c r="N1213" s="82">
        <f>IF(AND(M1213 = TRUE, L1213 = TRUE), K1213, "")</f>
        <v>0.2</v>
      </c>
      <c r="O1213" s="80"/>
    </row>
    <row r="1214" spans="1:15" s="26" customFormat="1" ht="12" x14ac:dyDescent="0.2">
      <c r="A1214" s="77"/>
      <c r="B1214" s="109"/>
      <c r="C1214" s="35"/>
      <c r="D1214" s="83"/>
      <c r="E1214" s="35"/>
      <c r="F1214" s="137"/>
      <c r="G1214" s="84"/>
      <c r="H1214" s="79"/>
      <c r="I1214" s="79"/>
      <c r="J1214" s="85"/>
      <c r="K1214" s="81"/>
      <c r="N1214" s="82"/>
      <c r="O1214" s="80"/>
    </row>
    <row r="1215" spans="1:15" s="26" customFormat="1" ht="12" x14ac:dyDescent="0.2">
      <c r="A1215" s="77" t="s">
        <v>37</v>
      </c>
      <c r="B1215" s="109" t="s">
        <v>643</v>
      </c>
      <c r="C1215" s="35"/>
      <c r="D1215" s="83" t="s">
        <v>838</v>
      </c>
      <c r="E1215" s="35" t="s">
        <v>38</v>
      </c>
      <c r="F1215" s="137">
        <v>1</v>
      </c>
      <c r="G1215" s="84"/>
      <c r="H1215" s="79"/>
      <c r="I1215" s="79" t="str">
        <f>IF(ISBLANK(H1215), "", ROUND(G1215 * ROUND(H1215, 2), 2))</f>
        <v/>
      </c>
      <c r="J1215" s="85" t="s">
        <v>29</v>
      </c>
      <c r="K1215" s="81">
        <v>0.2</v>
      </c>
      <c r="L1215" s="26" t="b">
        <f>IF(AND(COUNTIF(TAUXTVA1:TAUXTVA4, K1215) = 0, K1215 &lt;&gt; 0), FALSE, IF(ISBLANK(K1215), FALSE, TRUE))</f>
        <v>1</v>
      </c>
      <c r="M1215" s="26" t="b">
        <f>IF(AND(A1215 = "9", OR(J1215 = "Variante", J1215 = "Option")), FALSE, TRUE)</f>
        <v>1</v>
      </c>
      <c r="N1215" s="82">
        <f>IF(AND(M1215 = TRUE, L1215 = TRUE), K1215, "")</f>
        <v>0.2</v>
      </c>
      <c r="O1215" s="80"/>
    </row>
    <row r="1216" spans="1:15" s="26" customFormat="1" ht="12" x14ac:dyDescent="0.2">
      <c r="A1216" s="77"/>
      <c r="B1216" s="109"/>
      <c r="C1216" s="35"/>
      <c r="D1216" s="83"/>
      <c r="E1216" s="35"/>
      <c r="F1216" s="137"/>
      <c r="G1216" s="84"/>
      <c r="H1216" s="79"/>
      <c r="I1216" s="79"/>
      <c r="J1216" s="85"/>
      <c r="K1216" s="81"/>
      <c r="N1216" s="82"/>
      <c r="O1216" s="80"/>
    </row>
    <row r="1217" spans="1:15" s="26" customFormat="1" ht="12" x14ac:dyDescent="0.2">
      <c r="A1217" s="77" t="s">
        <v>37</v>
      </c>
      <c r="B1217" s="109" t="s">
        <v>644</v>
      </c>
      <c r="C1217" s="35"/>
      <c r="D1217" s="83" t="s">
        <v>802</v>
      </c>
      <c r="E1217" s="35" t="s">
        <v>38</v>
      </c>
      <c r="F1217" s="137">
        <v>1</v>
      </c>
      <c r="G1217" s="84"/>
      <c r="H1217" s="79"/>
      <c r="I1217" s="79" t="str">
        <f>IF(ISBLANK(H1217), "", ROUND(G1217 * ROUND(H1217, 2), 2))</f>
        <v/>
      </c>
      <c r="J1217" s="85" t="s">
        <v>29</v>
      </c>
      <c r="K1217" s="81">
        <v>0.2</v>
      </c>
      <c r="L1217" s="26" t="b">
        <f>IF(AND(COUNTIF(TAUXTVA1:TAUXTVA4, K1217) = 0, K1217 &lt;&gt; 0), FALSE, IF(ISBLANK(K1217), FALSE, TRUE))</f>
        <v>1</v>
      </c>
      <c r="M1217" s="26" t="b">
        <f>IF(AND(A1217 = "9", OR(J1217 = "Variante", J1217 = "Option")), FALSE, TRUE)</f>
        <v>1</v>
      </c>
      <c r="N1217" s="82">
        <f>IF(AND(M1217 = TRUE, L1217 = TRUE), K1217, "")</f>
        <v>0.2</v>
      </c>
      <c r="O1217" s="80"/>
    </row>
    <row r="1218" spans="1:15" s="26" customFormat="1" ht="12" x14ac:dyDescent="0.2">
      <c r="A1218" s="77"/>
      <c r="B1218" s="109"/>
      <c r="C1218" s="35"/>
      <c r="D1218" s="83"/>
      <c r="E1218" s="35"/>
      <c r="F1218" s="137"/>
      <c r="G1218" s="84"/>
      <c r="H1218" s="79"/>
      <c r="I1218" s="79"/>
      <c r="J1218" s="85"/>
      <c r="K1218" s="81"/>
      <c r="N1218" s="82"/>
      <c r="O1218" s="80"/>
    </row>
    <row r="1219" spans="1:15" s="26" customFormat="1" ht="12" x14ac:dyDescent="0.2">
      <c r="A1219" s="77" t="s">
        <v>37</v>
      </c>
      <c r="B1219" s="109" t="s">
        <v>645</v>
      </c>
      <c r="C1219" s="35"/>
      <c r="D1219" s="83" t="s">
        <v>839</v>
      </c>
      <c r="E1219" s="35" t="s">
        <v>38</v>
      </c>
      <c r="F1219" s="137">
        <v>1</v>
      </c>
      <c r="G1219" s="84"/>
      <c r="H1219" s="79"/>
      <c r="I1219" s="79" t="s">
        <v>919</v>
      </c>
      <c r="J1219" s="85" t="s">
        <v>29</v>
      </c>
      <c r="K1219" s="81">
        <v>0.2</v>
      </c>
      <c r="L1219" s="26" t="b">
        <f>IF(AND(COUNTIF(TAUXTVA1:TAUXTVA4, K1219) = 0, K1219 &lt;&gt; 0), FALSE, IF(ISBLANK(K1219), FALSE, TRUE))</f>
        <v>1</v>
      </c>
      <c r="M1219" s="26" t="b">
        <f>IF(AND(A1219 = "9", OR(J1219 = "Variante", J1219 = "Option")), FALSE, TRUE)</f>
        <v>1</v>
      </c>
      <c r="N1219" s="82">
        <f>IF(AND(M1219 = TRUE, L1219 = TRUE), K1219, "")</f>
        <v>0.2</v>
      </c>
      <c r="O1219" s="80"/>
    </row>
    <row r="1220" spans="1:15" s="26" customFormat="1" ht="12" x14ac:dyDescent="0.2">
      <c r="A1220" s="77"/>
      <c r="B1220" s="109"/>
      <c r="C1220" s="35"/>
      <c r="D1220" s="83"/>
      <c r="E1220" s="35"/>
      <c r="F1220" s="137"/>
      <c r="G1220" s="84"/>
      <c r="H1220" s="79"/>
      <c r="I1220" s="79"/>
      <c r="J1220" s="85"/>
      <c r="K1220" s="81"/>
      <c r="N1220" s="82"/>
      <c r="O1220" s="80"/>
    </row>
    <row r="1221" spans="1:15" s="26" customFormat="1" ht="12" x14ac:dyDescent="0.2">
      <c r="A1221" s="77" t="s">
        <v>36</v>
      </c>
      <c r="B1221" s="109" t="s">
        <v>646</v>
      </c>
      <c r="C1221" s="35"/>
      <c r="D1221" s="78" t="s">
        <v>168</v>
      </c>
      <c r="E1221" s="57"/>
      <c r="F1221" s="136"/>
      <c r="G1221" s="57"/>
      <c r="H1221" s="79"/>
      <c r="I1221" s="79"/>
      <c r="J1221" s="80"/>
      <c r="K1221" s="81"/>
      <c r="N1221" s="82"/>
      <c r="O1221" s="80"/>
    </row>
    <row r="1222" spans="1:15" s="26" customFormat="1" ht="12" x14ac:dyDescent="0.2">
      <c r="A1222" s="77"/>
      <c r="B1222" s="109"/>
      <c r="C1222" s="35"/>
      <c r="D1222" s="78"/>
      <c r="E1222" s="57"/>
      <c r="F1222" s="136"/>
      <c r="G1222" s="57"/>
      <c r="H1222" s="79"/>
      <c r="I1222" s="79"/>
      <c r="J1222" s="80"/>
      <c r="K1222" s="81"/>
      <c r="N1222" s="82"/>
      <c r="O1222" s="80"/>
    </row>
    <row r="1223" spans="1:15" s="26" customFormat="1" ht="48" x14ac:dyDescent="0.2">
      <c r="A1223" s="77" t="s">
        <v>37</v>
      </c>
      <c r="B1223" s="109" t="s">
        <v>647</v>
      </c>
      <c r="C1223" s="35" t="s">
        <v>997</v>
      </c>
      <c r="D1223" s="83" t="s">
        <v>878</v>
      </c>
      <c r="E1223" s="35" t="s">
        <v>38</v>
      </c>
      <c r="F1223" s="137">
        <v>1</v>
      </c>
      <c r="G1223" s="84"/>
      <c r="H1223" s="79"/>
      <c r="I1223" s="79" t="str">
        <f>IF(ISBLANK(H1223), "", ROUND(G1223 * ROUND(H1223, 2), 2))</f>
        <v/>
      </c>
      <c r="J1223" s="85" t="s">
        <v>29</v>
      </c>
      <c r="K1223" s="81">
        <v>0.2</v>
      </c>
      <c r="L1223" s="26" t="b">
        <f>IF(AND(COUNTIF(TAUXTVA1:TAUXTVA4, K1223) = 0, K1223 &lt;&gt; 0), FALSE, IF(ISBLANK(K1223), FALSE, TRUE))</f>
        <v>1</v>
      </c>
      <c r="M1223" s="26" t="b">
        <f>IF(AND(A1223 = "9", OR(J1223 = "Variante", J1223 = "Option")), FALSE, TRUE)</f>
        <v>1</v>
      </c>
      <c r="N1223" s="82">
        <f>IF(AND(M1223 = TRUE, L1223 = TRUE), K1223, "")</f>
        <v>0.2</v>
      </c>
      <c r="O1223" s="80"/>
    </row>
    <row r="1224" spans="1:15" s="26" customFormat="1" ht="12" x14ac:dyDescent="0.2">
      <c r="A1224" s="77"/>
      <c r="B1224" s="109"/>
      <c r="C1224" s="35"/>
      <c r="D1224" s="83"/>
      <c r="E1224" s="35"/>
      <c r="F1224" s="137"/>
      <c r="G1224" s="84"/>
      <c r="H1224" s="79"/>
      <c r="I1224" s="79"/>
      <c r="J1224" s="85"/>
      <c r="K1224" s="81"/>
      <c r="N1224" s="82"/>
      <c r="O1224" s="80"/>
    </row>
    <row r="1225" spans="1:15" s="26" customFormat="1" ht="24" x14ac:dyDescent="0.2">
      <c r="A1225" s="77" t="s">
        <v>37</v>
      </c>
      <c r="B1225" s="109" t="s">
        <v>648</v>
      </c>
      <c r="C1225" s="35" t="s">
        <v>998</v>
      </c>
      <c r="D1225" s="83" t="s">
        <v>843</v>
      </c>
      <c r="E1225" s="35" t="s">
        <v>38</v>
      </c>
      <c r="F1225" s="137">
        <v>1</v>
      </c>
      <c r="G1225" s="84"/>
      <c r="H1225" s="79"/>
      <c r="I1225" s="79" t="str">
        <f>IF(ISBLANK(H1225), "", ROUND(G1225 * ROUND(H1225, 2), 2))</f>
        <v/>
      </c>
      <c r="J1225" s="85" t="s">
        <v>29</v>
      </c>
      <c r="K1225" s="81">
        <v>0.2</v>
      </c>
      <c r="L1225" s="26" t="b">
        <f>IF(AND(COUNTIF(TAUXTVA1:TAUXTVA4, K1225) = 0, K1225 &lt;&gt; 0), FALSE, IF(ISBLANK(K1225), FALSE, TRUE))</f>
        <v>1</v>
      </c>
      <c r="M1225" s="26" t="b">
        <f>IF(AND(A1225 = "9", OR(J1225 = "Variante", J1225 = "Option")), FALSE, TRUE)</f>
        <v>1</v>
      </c>
      <c r="N1225" s="82">
        <f>IF(AND(M1225 = TRUE, L1225 = TRUE), K1225, "")</f>
        <v>0.2</v>
      </c>
      <c r="O1225" s="80"/>
    </row>
    <row r="1226" spans="1:15" s="26" customFormat="1" ht="12" x14ac:dyDescent="0.2">
      <c r="A1226" s="77"/>
      <c r="B1226" s="109"/>
      <c r="C1226" s="35"/>
      <c r="D1226" s="83"/>
      <c r="E1226" s="35"/>
      <c r="F1226" s="137"/>
      <c r="G1226" s="84"/>
      <c r="H1226" s="79"/>
      <c r="I1226" s="79"/>
      <c r="J1226" s="85"/>
      <c r="K1226" s="81"/>
      <c r="N1226" s="82"/>
      <c r="O1226" s="80"/>
    </row>
    <row r="1227" spans="1:15" s="26" customFormat="1" ht="24" x14ac:dyDescent="0.2">
      <c r="A1227" s="77" t="s">
        <v>37</v>
      </c>
      <c r="B1227" s="109" t="s">
        <v>649</v>
      </c>
      <c r="C1227" s="35" t="s">
        <v>999</v>
      </c>
      <c r="D1227" s="83" t="s">
        <v>844</v>
      </c>
      <c r="E1227" s="35" t="s">
        <v>38</v>
      </c>
      <c r="F1227" s="137">
        <v>1</v>
      </c>
      <c r="G1227" s="84"/>
      <c r="H1227" s="79"/>
      <c r="I1227" s="79" t="str">
        <f>IF(ISBLANK(H1227), "", ROUND(G1227 * ROUND(H1227, 2), 2))</f>
        <v/>
      </c>
      <c r="J1227" s="85" t="s">
        <v>29</v>
      </c>
      <c r="K1227" s="81">
        <v>0.2</v>
      </c>
      <c r="L1227" s="26" t="b">
        <f>IF(AND(COUNTIF(TAUXTVA1:TAUXTVA4, K1227) = 0, K1227 &lt;&gt; 0), FALSE, IF(ISBLANK(K1227), FALSE, TRUE))</f>
        <v>1</v>
      </c>
      <c r="M1227" s="26" t="b">
        <f>IF(AND(A1227 = "9", OR(J1227 = "Variante", J1227 = "Option")), FALSE, TRUE)</f>
        <v>1</v>
      </c>
      <c r="N1227" s="82">
        <f>IF(AND(M1227 = TRUE, L1227 = TRUE), K1227, "")</f>
        <v>0.2</v>
      </c>
      <c r="O1227" s="80"/>
    </row>
    <row r="1228" spans="1:15" s="26" customFormat="1" ht="12" x14ac:dyDescent="0.2">
      <c r="A1228" s="77"/>
      <c r="B1228" s="109"/>
      <c r="C1228" s="35"/>
      <c r="D1228" s="83"/>
      <c r="E1228" s="35"/>
      <c r="F1228" s="137"/>
      <c r="G1228" s="84"/>
      <c r="H1228" s="79"/>
      <c r="I1228" s="79"/>
      <c r="J1228" s="85"/>
      <c r="K1228" s="81"/>
      <c r="N1228" s="82"/>
      <c r="O1228" s="80"/>
    </row>
    <row r="1229" spans="1:15" s="26" customFormat="1" ht="12" x14ac:dyDescent="0.2">
      <c r="A1229" s="77" t="s">
        <v>36</v>
      </c>
      <c r="B1229" s="109" t="s">
        <v>650</v>
      </c>
      <c r="C1229" s="35"/>
      <c r="D1229" s="78" t="s">
        <v>148</v>
      </c>
      <c r="E1229" s="57"/>
      <c r="F1229" s="136"/>
      <c r="G1229" s="57"/>
      <c r="H1229" s="79"/>
      <c r="I1229" s="79"/>
      <c r="J1229" s="80"/>
      <c r="K1229" s="81"/>
      <c r="N1229" s="82"/>
      <c r="O1229" s="80"/>
    </row>
    <row r="1230" spans="1:15" s="26" customFormat="1" ht="12" x14ac:dyDescent="0.2">
      <c r="A1230" s="77"/>
      <c r="B1230" s="109"/>
      <c r="C1230" s="35"/>
      <c r="D1230" s="78"/>
      <c r="E1230" s="57"/>
      <c r="F1230" s="136"/>
      <c r="G1230" s="57"/>
      <c r="H1230" s="79"/>
      <c r="I1230" s="79"/>
      <c r="J1230" s="80"/>
      <c r="K1230" s="81"/>
      <c r="N1230" s="82"/>
      <c r="O1230" s="80"/>
    </row>
    <row r="1231" spans="1:15" s="26" customFormat="1" ht="12" x14ac:dyDescent="0.2">
      <c r="A1231" s="77" t="s">
        <v>37</v>
      </c>
      <c r="B1231" s="109" t="s">
        <v>651</v>
      </c>
      <c r="C1231" s="35" t="s">
        <v>996</v>
      </c>
      <c r="D1231" s="83" t="s">
        <v>893</v>
      </c>
      <c r="E1231" s="35" t="s">
        <v>39</v>
      </c>
      <c r="F1231" s="137">
        <v>1</v>
      </c>
      <c r="G1231" s="84"/>
      <c r="H1231" s="79"/>
      <c r="I1231" s="79" t="str">
        <f>IF(ISBLANK(H1231), "", ROUND(G1231 * ROUND(H1231, 2), 2))</f>
        <v/>
      </c>
      <c r="J1231" s="85" t="s">
        <v>29</v>
      </c>
      <c r="K1231" s="81">
        <v>0.2</v>
      </c>
      <c r="L1231" s="26" t="b">
        <f>IF(AND(COUNTIF(TAUXTVA1:TAUXTVA4, K1231) = 0, K1231 &lt;&gt; 0), FALSE, IF(ISBLANK(K1231), FALSE, TRUE))</f>
        <v>1</v>
      </c>
      <c r="M1231" s="26" t="b">
        <f>IF(AND(A1231 = "9", OR(J1231 = "Variante", J1231 = "Option")), FALSE, TRUE)</f>
        <v>1</v>
      </c>
      <c r="N1231" s="82">
        <f>IF(AND(M1231 = TRUE, L1231 = TRUE), K1231, "")</f>
        <v>0.2</v>
      </c>
      <c r="O1231" s="80"/>
    </row>
    <row r="1232" spans="1:15" s="26" customFormat="1" ht="12" x14ac:dyDescent="0.2">
      <c r="A1232" s="77"/>
      <c r="B1232" s="109"/>
      <c r="C1232" s="35"/>
      <c r="D1232" s="83"/>
      <c r="E1232" s="35"/>
      <c r="F1232" s="137"/>
      <c r="G1232" s="84"/>
      <c r="H1232" s="79"/>
      <c r="I1232" s="79"/>
      <c r="J1232" s="85"/>
      <c r="K1232" s="81"/>
      <c r="N1232" s="82"/>
      <c r="O1232" s="80"/>
    </row>
    <row r="1233" spans="1:15" s="26" customFormat="1" ht="12" x14ac:dyDescent="0.2">
      <c r="A1233" s="77" t="s">
        <v>36</v>
      </c>
      <c r="B1233" s="109" t="s">
        <v>652</v>
      </c>
      <c r="C1233" s="35"/>
      <c r="D1233" s="78" t="s">
        <v>177</v>
      </c>
      <c r="E1233" s="57"/>
      <c r="F1233" s="136"/>
      <c r="G1233" s="57"/>
      <c r="H1233" s="79"/>
      <c r="I1233" s="79"/>
      <c r="J1233" s="80"/>
      <c r="K1233" s="81"/>
      <c r="N1233" s="82"/>
      <c r="O1233" s="80"/>
    </row>
    <row r="1234" spans="1:15" s="26" customFormat="1" ht="12" x14ac:dyDescent="0.2">
      <c r="A1234" s="77"/>
      <c r="B1234" s="109"/>
      <c r="C1234" s="35"/>
      <c r="D1234" s="78"/>
      <c r="E1234" s="57"/>
      <c r="F1234" s="136"/>
      <c r="G1234" s="57"/>
      <c r="H1234" s="79"/>
      <c r="I1234" s="79"/>
      <c r="J1234" s="80"/>
      <c r="K1234" s="81"/>
      <c r="N1234" s="82"/>
      <c r="O1234" s="80"/>
    </row>
    <row r="1235" spans="1:15" s="26" customFormat="1" ht="12" x14ac:dyDescent="0.2">
      <c r="A1235" s="77" t="s">
        <v>37</v>
      </c>
      <c r="B1235" s="109" t="s">
        <v>653</v>
      </c>
      <c r="C1235" s="35" t="s">
        <v>1000</v>
      </c>
      <c r="D1235" s="83" t="s">
        <v>861</v>
      </c>
      <c r="E1235" s="35" t="s">
        <v>54</v>
      </c>
      <c r="F1235" s="146">
        <v>66</v>
      </c>
      <c r="G1235" s="58"/>
      <c r="H1235" s="79"/>
      <c r="I1235" s="79" t="str">
        <f>IF(ISBLANK(H1235), "", ROUND(G1235 * ROUND(H1235, 2), 2))</f>
        <v/>
      </c>
      <c r="J1235" s="85" t="s">
        <v>29</v>
      </c>
      <c r="K1235" s="81">
        <v>0.2</v>
      </c>
      <c r="L1235" s="26" t="b">
        <f>IF(AND(COUNTIF(TAUXTVA1:TAUXTVA4, K1235) = 0, K1235 &lt;&gt; 0), FALSE, IF(ISBLANK(K1235), FALSE, TRUE))</f>
        <v>1</v>
      </c>
      <c r="M1235" s="26" t="b">
        <f>IF(AND(A1235 = "9", OR(J1235 = "Variante", J1235 = "Option")), FALSE, TRUE)</f>
        <v>1</v>
      </c>
      <c r="N1235" s="82">
        <f>IF(AND(M1235 = TRUE, L1235 = TRUE), K1235, "")</f>
        <v>0.2</v>
      </c>
      <c r="O1235" s="80"/>
    </row>
    <row r="1236" spans="1:15" s="26" customFormat="1" ht="12" x14ac:dyDescent="0.2">
      <c r="A1236" s="77"/>
      <c r="B1236" s="109"/>
      <c r="C1236" s="35"/>
      <c r="D1236" s="83"/>
      <c r="E1236" s="35"/>
      <c r="F1236" s="146"/>
      <c r="G1236" s="58"/>
      <c r="H1236" s="79"/>
      <c r="I1236" s="79"/>
      <c r="J1236" s="85"/>
      <c r="K1236" s="81"/>
      <c r="N1236" s="82"/>
      <c r="O1236" s="80"/>
    </row>
    <row r="1237" spans="1:15" s="26" customFormat="1" ht="12" x14ac:dyDescent="0.2">
      <c r="A1237" s="77" t="s">
        <v>37</v>
      </c>
      <c r="B1237" s="109" t="s">
        <v>654</v>
      </c>
      <c r="C1237" s="35" t="s">
        <v>1001</v>
      </c>
      <c r="D1237" s="83" t="s">
        <v>880</v>
      </c>
      <c r="E1237" s="35" t="s">
        <v>54</v>
      </c>
      <c r="F1237" s="146">
        <v>31</v>
      </c>
      <c r="G1237" s="58"/>
      <c r="H1237" s="79"/>
      <c r="I1237" s="79" t="str">
        <f>IF(ISBLANK(H1237), "", ROUND(G1237 * ROUND(H1237, 2), 2))</f>
        <v/>
      </c>
      <c r="J1237" s="85" t="s">
        <v>29</v>
      </c>
      <c r="K1237" s="81">
        <v>0.2</v>
      </c>
      <c r="L1237" s="26" t="b">
        <f>IF(AND(COUNTIF(TAUXTVA1:TAUXTVA4, K1237) = 0, K1237 &lt;&gt; 0), FALSE, IF(ISBLANK(K1237), FALSE, TRUE))</f>
        <v>1</v>
      </c>
      <c r="M1237" s="26" t="b">
        <f>IF(AND(A1237 = "9", OR(J1237 = "Variante", J1237 = "Option")), FALSE, TRUE)</f>
        <v>1</v>
      </c>
      <c r="N1237" s="82">
        <f>IF(AND(M1237 = TRUE, L1237 = TRUE), K1237, "")</f>
        <v>0.2</v>
      </c>
      <c r="O1237" s="80"/>
    </row>
    <row r="1238" spans="1:15" s="26" customFormat="1" ht="12" x14ac:dyDescent="0.2">
      <c r="A1238" s="77"/>
      <c r="B1238" s="109"/>
      <c r="C1238" s="35"/>
      <c r="D1238" s="83"/>
      <c r="E1238" s="35"/>
      <c r="F1238" s="146"/>
      <c r="G1238" s="58"/>
      <c r="H1238" s="79"/>
      <c r="I1238" s="79"/>
      <c r="J1238" s="85"/>
      <c r="K1238" s="81"/>
      <c r="N1238" s="82"/>
      <c r="O1238" s="80"/>
    </row>
    <row r="1239" spans="1:15" s="26" customFormat="1" ht="12" x14ac:dyDescent="0.2">
      <c r="A1239" s="77" t="s">
        <v>36</v>
      </c>
      <c r="B1239" s="109" t="s">
        <v>655</v>
      </c>
      <c r="C1239" s="35"/>
      <c r="D1239" s="78" t="s">
        <v>186</v>
      </c>
      <c r="E1239" s="57"/>
      <c r="F1239" s="136"/>
      <c r="G1239" s="57"/>
      <c r="H1239" s="79"/>
      <c r="I1239" s="79"/>
      <c r="J1239" s="80"/>
      <c r="K1239" s="81"/>
      <c r="N1239" s="82"/>
      <c r="O1239" s="80"/>
    </row>
    <row r="1240" spans="1:15" s="26" customFormat="1" ht="12" x14ac:dyDescent="0.2">
      <c r="A1240" s="77"/>
      <c r="B1240" s="109"/>
      <c r="C1240" s="35"/>
      <c r="D1240" s="78"/>
      <c r="E1240" s="57"/>
      <c r="F1240" s="136"/>
      <c r="G1240" s="57"/>
      <c r="H1240" s="79"/>
      <c r="I1240" s="79"/>
      <c r="J1240" s="80"/>
      <c r="K1240" s="81"/>
      <c r="N1240" s="82"/>
      <c r="O1240" s="80"/>
    </row>
    <row r="1241" spans="1:15" s="26" customFormat="1" ht="12" x14ac:dyDescent="0.2">
      <c r="A1241" s="77" t="s">
        <v>37</v>
      </c>
      <c r="B1241" s="109" t="s">
        <v>656</v>
      </c>
      <c r="C1241" s="35" t="s">
        <v>1002</v>
      </c>
      <c r="D1241" s="83" t="s">
        <v>826</v>
      </c>
      <c r="E1241" s="35" t="s">
        <v>55</v>
      </c>
      <c r="F1241" s="146">
        <v>6</v>
      </c>
      <c r="G1241" s="58"/>
      <c r="H1241" s="86"/>
      <c r="I1241" s="87" t="str">
        <f>IF(ISBLANK(H1241), "", ROUND(G1241 * ROUND(H1241, 2), 2))</f>
        <v/>
      </c>
      <c r="J1241" s="85" t="s">
        <v>29</v>
      </c>
      <c r="K1241" s="81">
        <v>0.2</v>
      </c>
      <c r="L1241" s="26" t="b">
        <f>IF(AND(COUNTIF(TAUXTVA1:TAUXTVA4, K1241) = 0, K1241 &lt;&gt; 0), FALSE, IF(ISBLANK(K1241), FALSE, TRUE))</f>
        <v>1</v>
      </c>
      <c r="M1241" s="26" t="b">
        <f>IF(AND(A1241 = "9", OR(J1241 = "Variante", J1241 = "Option")), FALSE, TRUE)</f>
        <v>1</v>
      </c>
      <c r="N1241" s="82">
        <f>IF(AND(M1241 = TRUE, L1241 = TRUE), K1241, "")</f>
        <v>0.2</v>
      </c>
      <c r="O1241" s="80"/>
    </row>
    <row r="1242" spans="1:15" s="26" customFormat="1" ht="12" x14ac:dyDescent="0.2">
      <c r="A1242" s="77"/>
      <c r="B1242" s="109"/>
      <c r="C1242" s="35"/>
      <c r="D1242" s="83"/>
      <c r="E1242" s="35"/>
      <c r="F1242" s="146"/>
      <c r="G1242" s="58"/>
      <c r="H1242" s="79"/>
      <c r="I1242" s="79"/>
      <c r="J1242" s="85"/>
      <c r="K1242" s="81"/>
      <c r="N1242" s="82"/>
      <c r="O1242" s="80"/>
    </row>
    <row r="1243" spans="1:15" s="14" customFormat="1" ht="12.75" customHeight="1" x14ac:dyDescent="0.2">
      <c r="A1243" s="71" t="s">
        <v>40</v>
      </c>
      <c r="B1243" s="38"/>
      <c r="C1243" s="34"/>
      <c r="D1243" s="88" t="s">
        <v>953</v>
      </c>
      <c r="E1243" s="73"/>
      <c r="F1243" s="139" t="s">
        <v>1</v>
      </c>
      <c r="G1243" s="89"/>
      <c r="H1243" s="74"/>
      <c r="I1243" s="74">
        <f>IF(COUNTIF(M1209:M1241, FALSE) = COUNTIF(A1209:A1241, "9"), SUMIF(A1209:A1241, "9", I1209:I1241), SUMIF(M1209:M1241, TRUE, I1209:I1241))</f>
        <v>0</v>
      </c>
      <c r="J1243" s="90" t="str">
        <f>IF(AND(COUNTIF(A1209:A1241, "9") &gt; 0, COUNTIF(M1209:M1241, FALSE) = COUNTIF(A1209:A1241, "9")), "Non totalisé", "")</f>
        <v/>
      </c>
      <c r="K1243" s="75"/>
      <c r="N1243" s="76"/>
      <c r="O1243" s="12"/>
    </row>
    <row r="1244" spans="1:15" s="14" customFormat="1" ht="12.75" customHeight="1" x14ac:dyDescent="0.2">
      <c r="A1244" s="71"/>
      <c r="B1244" s="38"/>
      <c r="C1244" s="34"/>
      <c r="D1244" s="88"/>
      <c r="E1244" s="73"/>
      <c r="F1244" s="139"/>
      <c r="G1244" s="89"/>
      <c r="H1244" s="74"/>
      <c r="I1244" s="74"/>
      <c r="J1244" s="90"/>
      <c r="K1244" s="75"/>
      <c r="N1244" s="76"/>
      <c r="O1244" s="12"/>
    </row>
    <row r="1245" spans="1:15" s="14" customFormat="1" x14ac:dyDescent="0.2">
      <c r="A1245" s="71" t="s">
        <v>35</v>
      </c>
      <c r="B1245" s="38"/>
      <c r="C1245" s="34"/>
      <c r="D1245" s="72" t="s">
        <v>84</v>
      </c>
      <c r="E1245" s="73"/>
      <c r="F1245" s="138"/>
      <c r="G1245" s="73"/>
      <c r="H1245" s="74"/>
      <c r="I1245" s="74"/>
      <c r="J1245" s="12"/>
      <c r="K1245" s="75"/>
      <c r="N1245" s="76"/>
      <c r="O1245" s="12"/>
    </row>
    <row r="1246" spans="1:15" s="14" customFormat="1" x14ac:dyDescent="0.2">
      <c r="A1246" s="71"/>
      <c r="B1246" s="38"/>
      <c r="C1246" s="34"/>
      <c r="D1246" s="72"/>
      <c r="E1246" s="73"/>
      <c r="F1246" s="138"/>
      <c r="G1246" s="73"/>
      <c r="H1246" s="74"/>
      <c r="I1246" s="74"/>
      <c r="J1246" s="12"/>
      <c r="K1246" s="75"/>
      <c r="N1246" s="76"/>
      <c r="O1246" s="12"/>
    </row>
    <row r="1247" spans="1:15" s="26" customFormat="1" ht="12" x14ac:dyDescent="0.2">
      <c r="A1247" s="77" t="s">
        <v>36</v>
      </c>
      <c r="B1247" s="109" t="s">
        <v>657</v>
      </c>
      <c r="C1247" s="35" t="s">
        <v>994</v>
      </c>
      <c r="D1247" s="78" t="s">
        <v>142</v>
      </c>
      <c r="E1247" s="57"/>
      <c r="F1247" s="136"/>
      <c r="G1247" s="57"/>
      <c r="H1247" s="79"/>
      <c r="I1247" s="79"/>
      <c r="J1247" s="80"/>
      <c r="K1247" s="81"/>
      <c r="N1247" s="82"/>
      <c r="O1247" s="80"/>
    </row>
    <row r="1248" spans="1:15" s="26" customFormat="1" ht="12" x14ac:dyDescent="0.2">
      <c r="A1248" s="77"/>
      <c r="B1248" s="109"/>
      <c r="C1248" s="35"/>
      <c r="D1248" s="78"/>
      <c r="E1248" s="57"/>
      <c r="F1248" s="136"/>
      <c r="G1248" s="57"/>
      <c r="H1248" s="79"/>
      <c r="I1248" s="79"/>
      <c r="J1248" s="80"/>
      <c r="K1248" s="81"/>
      <c r="N1248" s="82"/>
      <c r="O1248" s="80"/>
    </row>
    <row r="1249" spans="1:15" s="26" customFormat="1" ht="12" x14ac:dyDescent="0.2">
      <c r="A1249" s="77" t="s">
        <v>37</v>
      </c>
      <c r="B1249" s="109" t="s">
        <v>658</v>
      </c>
      <c r="C1249" s="35"/>
      <c r="D1249" s="83" t="s">
        <v>837</v>
      </c>
      <c r="E1249" s="35" t="s">
        <v>38</v>
      </c>
      <c r="F1249" s="137">
        <v>1</v>
      </c>
      <c r="G1249" s="84"/>
      <c r="H1249" s="79"/>
      <c r="I1249" s="79" t="str">
        <f>IF(ISBLANK(H1249), "", ROUND(G1249 * ROUND(H1249, 2), 2))</f>
        <v/>
      </c>
      <c r="J1249" s="85" t="s">
        <v>29</v>
      </c>
      <c r="K1249" s="81">
        <v>0.2</v>
      </c>
      <c r="L1249" s="26" t="b">
        <f>IF(AND(COUNTIF(TAUXTVA1:TAUXTVA4, K1249) = 0, K1249 &lt;&gt; 0), FALSE, IF(ISBLANK(K1249), FALSE, TRUE))</f>
        <v>1</v>
      </c>
      <c r="M1249" s="26" t="b">
        <f>IF(AND(A1249 = "9", OR(J1249 = "Variante", J1249 = "Option")), FALSE, TRUE)</f>
        <v>1</v>
      </c>
      <c r="N1249" s="82">
        <f>IF(AND(M1249 = TRUE, L1249 = TRUE), K1249, "")</f>
        <v>0.2</v>
      </c>
      <c r="O1249" s="80"/>
    </row>
    <row r="1250" spans="1:15" s="26" customFormat="1" ht="12" x14ac:dyDescent="0.2">
      <c r="A1250" s="77"/>
      <c r="B1250" s="109"/>
      <c r="C1250" s="35"/>
      <c r="D1250" s="83"/>
      <c r="E1250" s="35"/>
      <c r="F1250" s="137"/>
      <c r="G1250" s="84"/>
      <c r="H1250" s="79"/>
      <c r="I1250" s="79"/>
      <c r="J1250" s="85"/>
      <c r="K1250" s="81"/>
      <c r="N1250" s="82"/>
      <c r="O1250" s="80"/>
    </row>
    <row r="1251" spans="1:15" s="26" customFormat="1" ht="12" x14ac:dyDescent="0.2">
      <c r="A1251" s="77" t="s">
        <v>37</v>
      </c>
      <c r="B1251" s="109" t="s">
        <v>659</v>
      </c>
      <c r="C1251" s="35"/>
      <c r="D1251" s="83" t="s">
        <v>838</v>
      </c>
      <c r="E1251" s="35" t="s">
        <v>38</v>
      </c>
      <c r="F1251" s="137">
        <v>1</v>
      </c>
      <c r="G1251" s="84"/>
      <c r="H1251" s="79"/>
      <c r="I1251" s="79" t="str">
        <f>IF(ISBLANK(H1251), "", ROUND(G1251 * ROUND(H1251, 2), 2))</f>
        <v/>
      </c>
      <c r="J1251" s="85" t="s">
        <v>29</v>
      </c>
      <c r="K1251" s="81">
        <v>0.2</v>
      </c>
      <c r="L1251" s="26" t="b">
        <f>IF(AND(COUNTIF(TAUXTVA1:TAUXTVA4, K1251) = 0, K1251 &lt;&gt; 0), FALSE, IF(ISBLANK(K1251), FALSE, TRUE))</f>
        <v>1</v>
      </c>
      <c r="M1251" s="26" t="b">
        <f>IF(AND(A1251 = "9", OR(J1251 = "Variante", J1251 = "Option")), FALSE, TRUE)</f>
        <v>1</v>
      </c>
      <c r="N1251" s="82">
        <f>IF(AND(M1251 = TRUE, L1251 = TRUE), K1251, "")</f>
        <v>0.2</v>
      </c>
      <c r="O1251" s="80"/>
    </row>
    <row r="1252" spans="1:15" s="26" customFormat="1" ht="12" x14ac:dyDescent="0.2">
      <c r="A1252" s="77"/>
      <c r="B1252" s="109"/>
      <c r="C1252" s="35"/>
      <c r="D1252" s="83"/>
      <c r="E1252" s="35"/>
      <c r="F1252" s="137"/>
      <c r="G1252" s="84"/>
      <c r="H1252" s="79"/>
      <c r="I1252" s="79"/>
      <c r="J1252" s="85"/>
      <c r="K1252" s="81"/>
      <c r="N1252" s="82"/>
      <c r="O1252" s="80"/>
    </row>
    <row r="1253" spans="1:15" s="26" customFormat="1" ht="12" x14ac:dyDescent="0.2">
      <c r="A1253" s="77" t="s">
        <v>37</v>
      </c>
      <c r="B1253" s="109" t="s">
        <v>660</v>
      </c>
      <c r="C1253" s="35"/>
      <c r="D1253" s="83" t="s">
        <v>802</v>
      </c>
      <c r="E1253" s="35" t="s">
        <v>38</v>
      </c>
      <c r="F1253" s="137">
        <v>1</v>
      </c>
      <c r="G1253" s="84"/>
      <c r="H1253" s="79"/>
      <c r="I1253" s="79" t="str">
        <f>IF(ISBLANK(H1253), "", ROUND(G1253 * ROUND(H1253, 2), 2))</f>
        <v/>
      </c>
      <c r="J1253" s="85" t="s">
        <v>29</v>
      </c>
      <c r="K1253" s="81">
        <v>0.2</v>
      </c>
      <c r="L1253" s="26" t="b">
        <f>IF(AND(COUNTIF(TAUXTVA1:TAUXTVA4, K1253) = 0, K1253 &lt;&gt; 0), FALSE, IF(ISBLANK(K1253), FALSE, TRUE))</f>
        <v>1</v>
      </c>
      <c r="M1253" s="26" t="b">
        <f>IF(AND(A1253 = "9", OR(J1253 = "Variante", J1253 = "Option")), FALSE, TRUE)</f>
        <v>1</v>
      </c>
      <c r="N1253" s="82">
        <f>IF(AND(M1253 = TRUE, L1253 = TRUE), K1253, "")</f>
        <v>0.2</v>
      </c>
      <c r="O1253" s="80"/>
    </row>
    <row r="1254" spans="1:15" s="26" customFormat="1" ht="12" x14ac:dyDescent="0.2">
      <c r="A1254" s="77"/>
      <c r="B1254" s="109"/>
      <c r="C1254" s="35"/>
      <c r="D1254" s="83"/>
      <c r="E1254" s="35"/>
      <c r="F1254" s="137"/>
      <c r="G1254" s="84"/>
      <c r="H1254" s="79"/>
      <c r="I1254" s="79"/>
      <c r="J1254" s="85"/>
      <c r="K1254" s="81"/>
      <c r="N1254" s="82"/>
      <c r="O1254" s="80"/>
    </row>
    <row r="1255" spans="1:15" s="26" customFormat="1" ht="12" x14ac:dyDescent="0.2">
      <c r="A1255" s="77" t="s">
        <v>37</v>
      </c>
      <c r="B1255" s="109" t="s">
        <v>661</v>
      </c>
      <c r="C1255" s="35"/>
      <c r="D1255" s="83" t="s">
        <v>839</v>
      </c>
      <c r="E1255" s="35" t="s">
        <v>38</v>
      </c>
      <c r="F1255" s="137">
        <v>1</v>
      </c>
      <c r="G1255" s="84"/>
      <c r="H1255" s="79"/>
      <c r="I1255" s="79" t="s">
        <v>919</v>
      </c>
      <c r="J1255" s="85" t="s">
        <v>29</v>
      </c>
      <c r="K1255" s="81">
        <v>0.2</v>
      </c>
      <c r="L1255" s="26" t="b">
        <f>IF(AND(COUNTIF(TAUXTVA1:TAUXTVA4, K1255) = 0, K1255 &lt;&gt; 0), FALSE, IF(ISBLANK(K1255), FALSE, TRUE))</f>
        <v>1</v>
      </c>
      <c r="M1255" s="26" t="b">
        <f>IF(AND(A1255 = "9", OR(J1255 = "Variante", J1255 = "Option")), FALSE, TRUE)</f>
        <v>1</v>
      </c>
      <c r="N1255" s="82">
        <f>IF(AND(M1255 = TRUE, L1255 = TRUE), K1255, "")</f>
        <v>0.2</v>
      </c>
      <c r="O1255" s="80"/>
    </row>
    <row r="1256" spans="1:15" s="26" customFormat="1" ht="12" x14ac:dyDescent="0.2">
      <c r="A1256" s="77"/>
      <c r="B1256" s="109"/>
      <c r="C1256" s="35"/>
      <c r="D1256" s="83"/>
      <c r="E1256" s="35"/>
      <c r="F1256" s="137"/>
      <c r="G1256" s="84"/>
      <c r="H1256" s="79"/>
      <c r="I1256" s="79"/>
      <c r="J1256" s="85"/>
      <c r="K1256" s="81"/>
      <c r="N1256" s="82"/>
      <c r="O1256" s="80"/>
    </row>
    <row r="1257" spans="1:15" s="26" customFormat="1" ht="12" x14ac:dyDescent="0.2">
      <c r="A1257" s="77" t="s">
        <v>36</v>
      </c>
      <c r="B1257" s="109" t="s">
        <v>662</v>
      </c>
      <c r="C1257" s="35"/>
      <c r="D1257" s="78" t="s">
        <v>168</v>
      </c>
      <c r="E1257" s="57"/>
      <c r="F1257" s="136"/>
      <c r="G1257" s="57"/>
      <c r="H1257" s="79"/>
      <c r="I1257" s="79"/>
      <c r="J1257" s="80"/>
      <c r="K1257" s="81"/>
      <c r="N1257" s="82"/>
      <c r="O1257" s="80"/>
    </row>
    <row r="1258" spans="1:15" s="26" customFormat="1" ht="12" x14ac:dyDescent="0.2">
      <c r="A1258" s="77"/>
      <c r="B1258" s="109"/>
      <c r="C1258" s="35"/>
      <c r="D1258" s="78"/>
      <c r="E1258" s="57"/>
      <c r="F1258" s="136"/>
      <c r="G1258" s="57"/>
      <c r="H1258" s="79"/>
      <c r="I1258" s="79"/>
      <c r="J1258" s="80"/>
      <c r="K1258" s="81"/>
      <c r="N1258" s="82"/>
      <c r="O1258" s="80"/>
    </row>
    <row r="1259" spans="1:15" s="26" customFormat="1" ht="36" x14ac:dyDescent="0.2">
      <c r="A1259" s="77" t="s">
        <v>37</v>
      </c>
      <c r="B1259" s="109" t="s">
        <v>663</v>
      </c>
      <c r="C1259" s="35" t="s">
        <v>997</v>
      </c>
      <c r="D1259" s="83" t="s">
        <v>864</v>
      </c>
      <c r="E1259" s="35" t="s">
        <v>39</v>
      </c>
      <c r="F1259" s="137">
        <v>3</v>
      </c>
      <c r="G1259" s="84"/>
      <c r="H1259" s="79"/>
      <c r="I1259" s="79" t="str">
        <f>IF(ISBLANK(H1259), "", ROUND(G1259 * ROUND(H1259, 2), 2))</f>
        <v/>
      </c>
      <c r="J1259" s="85" t="s">
        <v>29</v>
      </c>
      <c r="K1259" s="81">
        <v>0.2</v>
      </c>
      <c r="L1259" s="26" t="b">
        <f>IF(AND(COUNTIF(TAUXTVA1:TAUXTVA4, K1259) = 0, K1259 &lt;&gt; 0), FALSE, IF(ISBLANK(K1259), FALSE, TRUE))</f>
        <v>1</v>
      </c>
      <c r="M1259" s="26" t="b">
        <f>IF(AND(A1259 = "9", OR(J1259 = "Variante", J1259 = "Option")), FALSE, TRUE)</f>
        <v>1</v>
      </c>
      <c r="N1259" s="82">
        <f>IF(AND(M1259 = TRUE, L1259 = TRUE), K1259, "")</f>
        <v>0.2</v>
      </c>
      <c r="O1259" s="80"/>
    </row>
    <row r="1260" spans="1:15" s="26" customFormat="1" ht="12" x14ac:dyDescent="0.2">
      <c r="A1260" s="77"/>
      <c r="B1260" s="109"/>
      <c r="C1260" s="35"/>
      <c r="D1260" s="83"/>
      <c r="E1260" s="35"/>
      <c r="F1260" s="137"/>
      <c r="G1260" s="84"/>
      <c r="H1260" s="79"/>
      <c r="I1260" s="79"/>
      <c r="J1260" s="85"/>
      <c r="K1260" s="81"/>
      <c r="N1260" s="82"/>
      <c r="O1260" s="80"/>
    </row>
    <row r="1261" spans="1:15" s="26" customFormat="1" ht="24" x14ac:dyDescent="0.2">
      <c r="A1261" s="77" t="s">
        <v>37</v>
      </c>
      <c r="B1261" s="109" t="s">
        <v>664</v>
      </c>
      <c r="C1261" s="35" t="s">
        <v>999</v>
      </c>
      <c r="D1261" s="83" t="s">
        <v>844</v>
      </c>
      <c r="E1261" s="35" t="s">
        <v>38</v>
      </c>
      <c r="F1261" s="137">
        <v>1</v>
      </c>
      <c r="G1261" s="84"/>
      <c r="H1261" s="79"/>
      <c r="I1261" s="79" t="str">
        <f>IF(ISBLANK(H1261), "", ROUND(G1261 * ROUND(H1261, 2), 2))</f>
        <v/>
      </c>
      <c r="J1261" s="85" t="s">
        <v>29</v>
      </c>
      <c r="K1261" s="81">
        <v>0.2</v>
      </c>
      <c r="L1261" s="26" t="b">
        <f>IF(AND(COUNTIF(TAUXTVA1:TAUXTVA4, K1261) = 0, K1261 &lt;&gt; 0), FALSE, IF(ISBLANK(K1261), FALSE, TRUE))</f>
        <v>1</v>
      </c>
      <c r="M1261" s="26" t="b">
        <f>IF(AND(A1261 = "9", OR(J1261 = "Variante", J1261 = "Option")), FALSE, TRUE)</f>
        <v>1</v>
      </c>
      <c r="N1261" s="82">
        <f>IF(AND(M1261 = TRUE, L1261 = TRUE), K1261, "")</f>
        <v>0.2</v>
      </c>
      <c r="O1261" s="80"/>
    </row>
    <row r="1262" spans="1:15" s="26" customFormat="1" ht="12" x14ac:dyDescent="0.2">
      <c r="A1262" s="77"/>
      <c r="B1262" s="109"/>
      <c r="C1262" s="35"/>
      <c r="D1262" s="83"/>
      <c r="E1262" s="35"/>
      <c r="F1262" s="137"/>
      <c r="G1262" s="84"/>
      <c r="H1262" s="79"/>
      <c r="I1262" s="79"/>
      <c r="J1262" s="85"/>
      <c r="K1262" s="81"/>
      <c r="N1262" s="82"/>
      <c r="O1262" s="80"/>
    </row>
    <row r="1263" spans="1:15" s="26" customFormat="1" ht="12" x14ac:dyDescent="0.2">
      <c r="A1263" s="77" t="s">
        <v>36</v>
      </c>
      <c r="B1263" s="109" t="s">
        <v>665</v>
      </c>
      <c r="C1263" s="35"/>
      <c r="D1263" s="78" t="s">
        <v>148</v>
      </c>
      <c r="E1263" s="57"/>
      <c r="F1263" s="136"/>
      <c r="G1263" s="57"/>
      <c r="H1263" s="79"/>
      <c r="I1263" s="79"/>
      <c r="J1263" s="80"/>
      <c r="K1263" s="81"/>
      <c r="N1263" s="82"/>
      <c r="O1263" s="80"/>
    </row>
    <row r="1264" spans="1:15" s="26" customFormat="1" ht="12" x14ac:dyDescent="0.2">
      <c r="A1264" s="77"/>
      <c r="B1264" s="109"/>
      <c r="C1264" s="35"/>
      <c r="D1264" s="78"/>
      <c r="E1264" s="57"/>
      <c r="F1264" s="136"/>
      <c r="G1264" s="57"/>
      <c r="H1264" s="79"/>
      <c r="I1264" s="79"/>
      <c r="J1264" s="80"/>
      <c r="K1264" s="81"/>
      <c r="N1264" s="82"/>
      <c r="O1264" s="80"/>
    </row>
    <row r="1265" spans="1:15" s="26" customFormat="1" ht="12" x14ac:dyDescent="0.2">
      <c r="A1265" s="77" t="s">
        <v>37</v>
      </c>
      <c r="B1265" s="109" t="s">
        <v>666</v>
      </c>
      <c r="C1265" s="35" t="s">
        <v>996</v>
      </c>
      <c r="D1265" s="83" t="s">
        <v>813</v>
      </c>
      <c r="E1265" s="35" t="s">
        <v>39</v>
      </c>
      <c r="F1265" s="137">
        <v>2</v>
      </c>
      <c r="G1265" s="84"/>
      <c r="H1265" s="79"/>
      <c r="I1265" s="79" t="str">
        <f>IF(ISBLANK(H1265), "", ROUND(G1265 * ROUND(H1265, 2), 2))</f>
        <v/>
      </c>
      <c r="J1265" s="85" t="s">
        <v>29</v>
      </c>
      <c r="K1265" s="81">
        <v>0.2</v>
      </c>
      <c r="L1265" s="26" t="b">
        <f>IF(AND(COUNTIF(TAUXTVA1:TAUXTVA4, K1265) = 0, K1265 &lt;&gt; 0), FALSE, IF(ISBLANK(K1265), FALSE, TRUE))</f>
        <v>1</v>
      </c>
      <c r="M1265" s="26" t="b">
        <f>IF(AND(A1265 = "9", OR(J1265 = "Variante", J1265 = "Option")), FALSE, TRUE)</f>
        <v>1</v>
      </c>
      <c r="N1265" s="82">
        <f>IF(AND(M1265 = TRUE, L1265 = TRUE), K1265, "")</f>
        <v>0.2</v>
      </c>
      <c r="O1265" s="80"/>
    </row>
    <row r="1266" spans="1:15" s="26" customFormat="1" ht="12" x14ac:dyDescent="0.2">
      <c r="A1266" s="77"/>
      <c r="B1266" s="109"/>
      <c r="C1266" s="35"/>
      <c r="D1266" s="83"/>
      <c r="E1266" s="35"/>
      <c r="F1266" s="137"/>
      <c r="G1266" s="84"/>
      <c r="H1266" s="79"/>
      <c r="I1266" s="79"/>
      <c r="J1266" s="85"/>
      <c r="K1266" s="81"/>
      <c r="N1266" s="82"/>
      <c r="O1266" s="80"/>
    </row>
    <row r="1267" spans="1:15" s="26" customFormat="1" ht="12" x14ac:dyDescent="0.2">
      <c r="A1267" s="77" t="s">
        <v>37</v>
      </c>
      <c r="B1267" s="109" t="s">
        <v>667</v>
      </c>
      <c r="C1267" s="35" t="s">
        <v>996</v>
      </c>
      <c r="D1267" s="83" t="s">
        <v>814</v>
      </c>
      <c r="E1267" s="35" t="s">
        <v>39</v>
      </c>
      <c r="F1267" s="137">
        <v>1</v>
      </c>
      <c r="G1267" s="84"/>
      <c r="H1267" s="79"/>
      <c r="I1267" s="79" t="str">
        <f>IF(ISBLANK(H1267), "", ROUND(G1267 * ROUND(H1267, 2), 2))</f>
        <v/>
      </c>
      <c r="J1267" s="85" t="s">
        <v>29</v>
      </c>
      <c r="K1267" s="81">
        <v>0.2</v>
      </c>
      <c r="L1267" s="26" t="b">
        <f>IF(AND(COUNTIF(TAUXTVA1:TAUXTVA4, K1267) = 0, K1267 &lt;&gt; 0), FALSE, IF(ISBLANK(K1267), FALSE, TRUE))</f>
        <v>1</v>
      </c>
      <c r="M1267" s="26" t="b">
        <f>IF(AND(A1267 = "9", OR(J1267 = "Variante", J1267 = "Option")), FALSE, TRUE)</f>
        <v>1</v>
      </c>
      <c r="N1267" s="82">
        <f>IF(AND(M1267 = TRUE, L1267 = TRUE), K1267, "")</f>
        <v>0.2</v>
      </c>
      <c r="O1267" s="80"/>
    </row>
    <row r="1268" spans="1:15" s="26" customFormat="1" ht="12" x14ac:dyDescent="0.2">
      <c r="A1268" s="77"/>
      <c r="B1268" s="109"/>
      <c r="C1268" s="35"/>
      <c r="D1268" s="83"/>
      <c r="E1268" s="35"/>
      <c r="F1268" s="137"/>
      <c r="G1268" s="84"/>
      <c r="H1268" s="79"/>
      <c r="I1268" s="79"/>
      <c r="J1268" s="85"/>
      <c r="K1268" s="81"/>
      <c r="N1268" s="82"/>
      <c r="O1268" s="80"/>
    </row>
    <row r="1269" spans="1:15" s="26" customFormat="1" ht="12" x14ac:dyDescent="0.2">
      <c r="A1269" s="77" t="s">
        <v>36</v>
      </c>
      <c r="B1269" s="109" t="s">
        <v>668</v>
      </c>
      <c r="C1269" s="35"/>
      <c r="D1269" s="78" t="s">
        <v>177</v>
      </c>
      <c r="E1269" s="57"/>
      <c r="F1269" s="136"/>
      <c r="G1269" s="57"/>
      <c r="H1269" s="79"/>
      <c r="I1269" s="79"/>
      <c r="J1269" s="80"/>
      <c r="K1269" s="81"/>
      <c r="N1269" s="82"/>
      <c r="O1269" s="80"/>
    </row>
    <row r="1270" spans="1:15" s="26" customFormat="1" ht="12" x14ac:dyDescent="0.2">
      <c r="A1270" s="77"/>
      <c r="B1270" s="109"/>
      <c r="C1270" s="35"/>
      <c r="D1270" s="78"/>
      <c r="E1270" s="57"/>
      <c r="F1270" s="136"/>
      <c r="G1270" s="57"/>
      <c r="H1270" s="79"/>
      <c r="I1270" s="79"/>
      <c r="J1270" s="80"/>
      <c r="K1270" s="81"/>
      <c r="N1270" s="82"/>
      <c r="O1270" s="80"/>
    </row>
    <row r="1271" spans="1:15" s="26" customFormat="1" ht="12" x14ac:dyDescent="0.2">
      <c r="A1271" s="77" t="s">
        <v>37</v>
      </c>
      <c r="B1271" s="109" t="s">
        <v>669</v>
      </c>
      <c r="C1271" s="35" t="s">
        <v>1000</v>
      </c>
      <c r="D1271" s="83" t="s">
        <v>856</v>
      </c>
      <c r="E1271" s="35" t="s">
        <v>39</v>
      </c>
      <c r="F1271" s="137">
        <v>3</v>
      </c>
      <c r="G1271" s="84"/>
      <c r="H1271" s="86"/>
      <c r="I1271" s="87" t="str">
        <f>IF(ISBLANK(H1271), "", ROUND(G1271 * ROUND(H1271, 2), 2))</f>
        <v/>
      </c>
      <c r="J1271" s="85" t="s">
        <v>29</v>
      </c>
      <c r="K1271" s="81">
        <v>0.2</v>
      </c>
      <c r="L1271" s="26" t="b">
        <f>IF(AND(COUNTIF(TAUXTVA1:TAUXTVA4, K1271) = 0, K1271 &lt;&gt; 0), FALSE, IF(ISBLANK(K1271), FALSE, TRUE))</f>
        <v>1</v>
      </c>
      <c r="M1271" s="26" t="b">
        <f>IF(AND(A1271 = "9", OR(J1271 = "Variante", J1271 = "Option")), FALSE, TRUE)</f>
        <v>1</v>
      </c>
      <c r="N1271" s="82">
        <f>IF(AND(M1271 = TRUE, L1271 = TRUE), K1271, "")</f>
        <v>0.2</v>
      </c>
      <c r="O1271" s="80"/>
    </row>
    <row r="1272" spans="1:15" s="26" customFormat="1" ht="12" x14ac:dyDescent="0.2">
      <c r="A1272" s="77"/>
      <c r="B1272" s="109"/>
      <c r="C1272" s="35"/>
      <c r="D1272" s="83"/>
      <c r="E1272" s="35"/>
      <c r="F1272" s="137"/>
      <c r="G1272" s="84"/>
      <c r="H1272" s="79"/>
      <c r="I1272" s="79"/>
      <c r="J1272" s="85"/>
      <c r="K1272" s="81"/>
      <c r="N1272" s="82"/>
      <c r="O1272" s="80"/>
    </row>
    <row r="1273" spans="1:15" s="14" customFormat="1" ht="12.75" customHeight="1" x14ac:dyDescent="0.2">
      <c r="A1273" s="71" t="s">
        <v>40</v>
      </c>
      <c r="B1273" s="38"/>
      <c r="C1273" s="34"/>
      <c r="D1273" s="88" t="s">
        <v>954</v>
      </c>
      <c r="E1273" s="73"/>
      <c r="F1273" s="139" t="s">
        <v>1</v>
      </c>
      <c r="G1273" s="89"/>
      <c r="H1273" s="74"/>
      <c r="I1273" s="74">
        <f>IF(COUNTIF(M1245:M1271, FALSE) = COUNTIF(A1245:A1271, "9"), SUMIF(A1245:A1271, "9", I1245:I1271), SUMIF(M1245:M1271, TRUE, I1245:I1271))</f>
        <v>0</v>
      </c>
      <c r="J1273" s="90" t="str">
        <f>IF(AND(COUNTIF(A1245:A1271, "9") &gt; 0, COUNTIF(M1245:M1271, FALSE) = COUNTIF(A1245:A1271, "9")), "Non totalisé", "")</f>
        <v/>
      </c>
      <c r="K1273" s="75"/>
      <c r="N1273" s="76"/>
      <c r="O1273" s="12"/>
    </row>
    <row r="1274" spans="1:15" s="14" customFormat="1" ht="12.75" customHeight="1" x14ac:dyDescent="0.2">
      <c r="A1274" s="71"/>
      <c r="B1274" s="38"/>
      <c r="C1274" s="34"/>
      <c r="D1274" s="88"/>
      <c r="E1274" s="73"/>
      <c r="F1274" s="139"/>
      <c r="G1274" s="89"/>
      <c r="H1274" s="74"/>
      <c r="I1274" s="74"/>
      <c r="J1274" s="90"/>
      <c r="K1274" s="75"/>
      <c r="N1274" s="76"/>
      <c r="O1274" s="12"/>
    </row>
    <row r="1275" spans="1:15" s="14" customFormat="1" x14ac:dyDescent="0.2">
      <c r="A1275" s="71" t="s">
        <v>35</v>
      </c>
      <c r="B1275" s="38"/>
      <c r="C1275" s="34"/>
      <c r="D1275" s="72" t="s">
        <v>85</v>
      </c>
      <c r="E1275" s="73"/>
      <c r="F1275" s="138"/>
      <c r="G1275" s="73"/>
      <c r="H1275" s="74"/>
      <c r="I1275" s="74"/>
      <c r="J1275" s="12"/>
      <c r="K1275" s="75"/>
      <c r="N1275" s="76"/>
      <c r="O1275" s="12"/>
    </row>
    <row r="1276" spans="1:15" s="14" customFormat="1" x14ac:dyDescent="0.2">
      <c r="A1276" s="71"/>
      <c r="B1276" s="38"/>
      <c r="C1276" s="34"/>
      <c r="D1276" s="72"/>
      <c r="E1276" s="73"/>
      <c r="F1276" s="138"/>
      <c r="G1276" s="73"/>
      <c r="H1276" s="74"/>
      <c r="I1276" s="74"/>
      <c r="J1276" s="12"/>
      <c r="K1276" s="75"/>
      <c r="N1276" s="76"/>
      <c r="O1276" s="12"/>
    </row>
    <row r="1277" spans="1:15" s="26" customFormat="1" ht="12" x14ac:dyDescent="0.2">
      <c r="A1277" s="77" t="s">
        <v>36</v>
      </c>
      <c r="B1277" s="109" t="s">
        <v>670</v>
      </c>
      <c r="C1277" s="35" t="s">
        <v>994</v>
      </c>
      <c r="D1277" s="78" t="s">
        <v>142</v>
      </c>
      <c r="E1277" s="57"/>
      <c r="F1277" s="136"/>
      <c r="G1277" s="57"/>
      <c r="H1277" s="79"/>
      <c r="I1277" s="79"/>
      <c r="J1277" s="80"/>
      <c r="K1277" s="81"/>
      <c r="N1277" s="82"/>
      <c r="O1277" s="80"/>
    </row>
    <row r="1278" spans="1:15" s="26" customFormat="1" ht="12" x14ac:dyDescent="0.2">
      <c r="A1278" s="77"/>
      <c r="B1278" s="109"/>
      <c r="C1278" s="35"/>
      <c r="D1278" s="78"/>
      <c r="E1278" s="57"/>
      <c r="F1278" s="136"/>
      <c r="G1278" s="57"/>
      <c r="H1278" s="79"/>
      <c r="I1278" s="79"/>
      <c r="J1278" s="80"/>
      <c r="K1278" s="81"/>
      <c r="N1278" s="82"/>
      <c r="O1278" s="80"/>
    </row>
    <row r="1279" spans="1:15" s="26" customFormat="1" ht="12" x14ac:dyDescent="0.2">
      <c r="A1279" s="77" t="s">
        <v>37</v>
      </c>
      <c r="B1279" s="109" t="s">
        <v>671</v>
      </c>
      <c r="C1279" s="35"/>
      <c r="D1279" s="83" t="s">
        <v>837</v>
      </c>
      <c r="E1279" s="35" t="s">
        <v>38</v>
      </c>
      <c r="F1279" s="137">
        <v>1</v>
      </c>
      <c r="G1279" s="84"/>
      <c r="H1279" s="79"/>
      <c r="I1279" s="79" t="str">
        <f>IF(ISBLANK(H1279), "", ROUND(G1279 * ROUND(H1279, 2), 2))</f>
        <v/>
      </c>
      <c r="J1279" s="85" t="s">
        <v>29</v>
      </c>
      <c r="K1279" s="81">
        <v>0.2</v>
      </c>
      <c r="L1279" s="26" t="b">
        <f>IF(AND(COUNTIF(TAUXTVA1:TAUXTVA4, K1279) = 0, K1279 &lt;&gt; 0), FALSE, IF(ISBLANK(K1279), FALSE, TRUE))</f>
        <v>1</v>
      </c>
      <c r="M1279" s="26" t="b">
        <f>IF(AND(A1279 = "9", OR(J1279 = "Variante", J1279 = "Option")), FALSE, TRUE)</f>
        <v>1</v>
      </c>
      <c r="N1279" s="82">
        <f>IF(AND(M1279 = TRUE, L1279 = TRUE), K1279, "")</f>
        <v>0.2</v>
      </c>
      <c r="O1279" s="80"/>
    </row>
    <row r="1280" spans="1:15" s="26" customFormat="1" ht="12" x14ac:dyDescent="0.2">
      <c r="A1280" s="77"/>
      <c r="B1280" s="109"/>
      <c r="C1280" s="35"/>
      <c r="D1280" s="83"/>
      <c r="E1280" s="35"/>
      <c r="F1280" s="137"/>
      <c r="G1280" s="84"/>
      <c r="H1280" s="79"/>
      <c r="I1280" s="79"/>
      <c r="J1280" s="85"/>
      <c r="K1280" s="81"/>
      <c r="N1280" s="82"/>
      <c r="O1280" s="80"/>
    </row>
    <row r="1281" spans="1:15" s="26" customFormat="1" ht="12" x14ac:dyDescent="0.2">
      <c r="A1281" s="77" t="s">
        <v>37</v>
      </c>
      <c r="B1281" s="109" t="s">
        <v>672</v>
      </c>
      <c r="C1281" s="35"/>
      <c r="D1281" s="83" t="s">
        <v>838</v>
      </c>
      <c r="E1281" s="35" t="s">
        <v>38</v>
      </c>
      <c r="F1281" s="137">
        <v>1</v>
      </c>
      <c r="G1281" s="84"/>
      <c r="H1281" s="79"/>
      <c r="I1281" s="79" t="str">
        <f>IF(ISBLANK(H1281), "", ROUND(G1281 * ROUND(H1281, 2), 2))</f>
        <v/>
      </c>
      <c r="J1281" s="85" t="s">
        <v>29</v>
      </c>
      <c r="K1281" s="81">
        <v>0.2</v>
      </c>
      <c r="L1281" s="26" t="b">
        <f>IF(AND(COUNTIF(TAUXTVA1:TAUXTVA4, K1281) = 0, K1281 &lt;&gt; 0), FALSE, IF(ISBLANK(K1281), FALSE, TRUE))</f>
        <v>1</v>
      </c>
      <c r="M1281" s="26" t="b">
        <f>IF(AND(A1281 = "9", OR(J1281 = "Variante", J1281 = "Option")), FALSE, TRUE)</f>
        <v>1</v>
      </c>
      <c r="N1281" s="82">
        <f>IF(AND(M1281 = TRUE, L1281 = TRUE), K1281, "")</f>
        <v>0.2</v>
      </c>
      <c r="O1281" s="80"/>
    </row>
    <row r="1282" spans="1:15" s="26" customFormat="1" ht="12" x14ac:dyDescent="0.2">
      <c r="A1282" s="77"/>
      <c r="B1282" s="109"/>
      <c r="C1282" s="35"/>
      <c r="D1282" s="83"/>
      <c r="E1282" s="35"/>
      <c r="F1282" s="137"/>
      <c r="G1282" s="84"/>
      <c r="H1282" s="79"/>
      <c r="I1282" s="79"/>
      <c r="J1282" s="85"/>
      <c r="K1282" s="81"/>
      <c r="N1282" s="82"/>
      <c r="O1282" s="80"/>
    </row>
    <row r="1283" spans="1:15" s="26" customFormat="1" ht="12" x14ac:dyDescent="0.2">
      <c r="A1283" s="77" t="s">
        <v>37</v>
      </c>
      <c r="B1283" s="109" t="s">
        <v>673</v>
      </c>
      <c r="C1283" s="35"/>
      <c r="D1283" s="83" t="s">
        <v>802</v>
      </c>
      <c r="E1283" s="35" t="s">
        <v>38</v>
      </c>
      <c r="F1283" s="137">
        <v>1</v>
      </c>
      <c r="G1283" s="84"/>
      <c r="H1283" s="79"/>
      <c r="I1283" s="79" t="str">
        <f>IF(ISBLANK(H1283), "", ROUND(G1283 * ROUND(H1283, 2), 2))</f>
        <v/>
      </c>
      <c r="J1283" s="85" t="s">
        <v>29</v>
      </c>
      <c r="K1283" s="81">
        <v>0.2</v>
      </c>
      <c r="L1283" s="26" t="b">
        <f>IF(AND(COUNTIF(TAUXTVA1:TAUXTVA4, K1283) = 0, K1283 &lt;&gt; 0), FALSE, IF(ISBLANK(K1283), FALSE, TRUE))</f>
        <v>1</v>
      </c>
      <c r="M1283" s="26" t="b">
        <f>IF(AND(A1283 = "9", OR(J1283 = "Variante", J1283 = "Option")), FALSE, TRUE)</f>
        <v>1</v>
      </c>
      <c r="N1283" s="82">
        <f>IF(AND(M1283 = TRUE, L1283 = TRUE), K1283, "")</f>
        <v>0.2</v>
      </c>
      <c r="O1283" s="80"/>
    </row>
    <row r="1284" spans="1:15" s="26" customFormat="1" ht="12" x14ac:dyDescent="0.2">
      <c r="A1284" s="77"/>
      <c r="B1284" s="109"/>
      <c r="C1284" s="35"/>
      <c r="D1284" s="83"/>
      <c r="E1284" s="35"/>
      <c r="F1284" s="137"/>
      <c r="G1284" s="84"/>
      <c r="H1284" s="79"/>
      <c r="I1284" s="79"/>
      <c r="J1284" s="85"/>
      <c r="K1284" s="81"/>
      <c r="N1284" s="82"/>
      <c r="O1284" s="80"/>
    </row>
    <row r="1285" spans="1:15" s="26" customFormat="1" ht="12" x14ac:dyDescent="0.2">
      <c r="A1285" s="77" t="s">
        <v>37</v>
      </c>
      <c r="B1285" s="109" t="s">
        <v>674</v>
      </c>
      <c r="C1285" s="35"/>
      <c r="D1285" s="83" t="s">
        <v>839</v>
      </c>
      <c r="E1285" s="35" t="s">
        <v>38</v>
      </c>
      <c r="F1285" s="137">
        <v>1</v>
      </c>
      <c r="G1285" s="84"/>
      <c r="H1285" s="79"/>
      <c r="I1285" s="79" t="s">
        <v>919</v>
      </c>
      <c r="J1285" s="85" t="s">
        <v>29</v>
      </c>
      <c r="K1285" s="81">
        <v>0.2</v>
      </c>
      <c r="L1285" s="26" t="b">
        <f>IF(AND(COUNTIF(TAUXTVA1:TAUXTVA4, K1285) = 0, K1285 &lt;&gt; 0), FALSE, IF(ISBLANK(K1285), FALSE, TRUE))</f>
        <v>1</v>
      </c>
      <c r="M1285" s="26" t="b">
        <f>IF(AND(A1285 = "9", OR(J1285 = "Variante", J1285 = "Option")), FALSE, TRUE)</f>
        <v>1</v>
      </c>
      <c r="N1285" s="82">
        <f>IF(AND(M1285 = TRUE, L1285 = TRUE), K1285, "")</f>
        <v>0.2</v>
      </c>
      <c r="O1285" s="80"/>
    </row>
    <row r="1286" spans="1:15" s="26" customFormat="1" ht="12" x14ac:dyDescent="0.2">
      <c r="A1286" s="77"/>
      <c r="B1286" s="109"/>
      <c r="C1286" s="35"/>
      <c r="D1286" s="83"/>
      <c r="E1286" s="35"/>
      <c r="F1286" s="137"/>
      <c r="G1286" s="84"/>
      <c r="H1286" s="79"/>
      <c r="I1286" s="79"/>
      <c r="J1286" s="85"/>
      <c r="K1286" s="81"/>
      <c r="N1286" s="82"/>
      <c r="O1286" s="80"/>
    </row>
    <row r="1287" spans="1:15" s="26" customFormat="1" ht="12" x14ac:dyDescent="0.2">
      <c r="A1287" s="77" t="s">
        <v>36</v>
      </c>
      <c r="B1287" s="109" t="s">
        <v>675</v>
      </c>
      <c r="C1287" s="35"/>
      <c r="D1287" s="78" t="s">
        <v>168</v>
      </c>
      <c r="E1287" s="57"/>
      <c r="F1287" s="136"/>
      <c r="G1287" s="57"/>
      <c r="H1287" s="79"/>
      <c r="I1287" s="79"/>
      <c r="J1287" s="80"/>
      <c r="K1287" s="81"/>
      <c r="N1287" s="82"/>
      <c r="O1287" s="80"/>
    </row>
    <row r="1288" spans="1:15" s="26" customFormat="1" ht="12" x14ac:dyDescent="0.2">
      <c r="A1288" s="77"/>
      <c r="B1288" s="109"/>
      <c r="C1288" s="35"/>
      <c r="D1288" s="78"/>
      <c r="E1288" s="57"/>
      <c r="F1288" s="136"/>
      <c r="G1288" s="57"/>
      <c r="H1288" s="79"/>
      <c r="I1288" s="79"/>
      <c r="J1288" s="80"/>
      <c r="K1288" s="81"/>
      <c r="N1288" s="82"/>
      <c r="O1288" s="80"/>
    </row>
    <row r="1289" spans="1:15" s="26" customFormat="1" ht="36" x14ac:dyDescent="0.2">
      <c r="A1289" s="77" t="s">
        <v>37</v>
      </c>
      <c r="B1289" s="109" t="s">
        <v>676</v>
      </c>
      <c r="C1289" s="35" t="s">
        <v>997</v>
      </c>
      <c r="D1289" s="83" t="s">
        <v>864</v>
      </c>
      <c r="E1289" s="35" t="s">
        <v>39</v>
      </c>
      <c r="F1289" s="137">
        <v>1</v>
      </c>
      <c r="G1289" s="84"/>
      <c r="H1289" s="79"/>
      <c r="I1289" s="79" t="str">
        <f>IF(ISBLANK(H1289), "", ROUND(G1289 * ROUND(H1289, 2), 2))</f>
        <v/>
      </c>
      <c r="J1289" s="85" t="s">
        <v>29</v>
      </c>
      <c r="K1289" s="81">
        <v>0.2</v>
      </c>
      <c r="L1289" s="26" t="b">
        <f>IF(AND(COUNTIF(TAUXTVA1:TAUXTVA4, K1289) = 0, K1289 &lt;&gt; 0), FALSE, IF(ISBLANK(K1289), FALSE, TRUE))</f>
        <v>1</v>
      </c>
      <c r="M1289" s="26" t="b">
        <f>IF(AND(A1289 = "9", OR(J1289 = "Variante", J1289 = "Option")), FALSE, TRUE)</f>
        <v>1</v>
      </c>
      <c r="N1289" s="82">
        <f>IF(AND(M1289 = TRUE, L1289 = TRUE), K1289, "")</f>
        <v>0.2</v>
      </c>
      <c r="O1289" s="80"/>
    </row>
    <row r="1290" spans="1:15" s="26" customFormat="1" ht="12" x14ac:dyDescent="0.2">
      <c r="A1290" s="77"/>
      <c r="B1290" s="109"/>
      <c r="C1290" s="35"/>
      <c r="D1290" s="83"/>
      <c r="E1290" s="35"/>
      <c r="F1290" s="137"/>
      <c r="G1290" s="84"/>
      <c r="H1290" s="79"/>
      <c r="I1290" s="79"/>
      <c r="J1290" s="85"/>
      <c r="K1290" s="81"/>
      <c r="N1290" s="82"/>
      <c r="O1290" s="80"/>
    </row>
    <row r="1291" spans="1:15" s="26" customFormat="1" ht="24" x14ac:dyDescent="0.2">
      <c r="A1291" s="77" t="s">
        <v>37</v>
      </c>
      <c r="B1291" s="109" t="s">
        <v>677</v>
      </c>
      <c r="C1291" s="35" t="s">
        <v>999</v>
      </c>
      <c r="D1291" s="83" t="s">
        <v>844</v>
      </c>
      <c r="E1291" s="35" t="s">
        <v>38</v>
      </c>
      <c r="F1291" s="137">
        <v>1</v>
      </c>
      <c r="G1291" s="84"/>
      <c r="H1291" s="79"/>
      <c r="I1291" s="79" t="str">
        <f>IF(ISBLANK(H1291), "", ROUND(G1291 * ROUND(H1291, 2), 2))</f>
        <v/>
      </c>
      <c r="J1291" s="85" t="s">
        <v>29</v>
      </c>
      <c r="K1291" s="81">
        <v>0.2</v>
      </c>
      <c r="L1291" s="26" t="b">
        <f>IF(AND(COUNTIF(TAUXTVA1:TAUXTVA4, K1291) = 0, K1291 &lt;&gt; 0), FALSE, IF(ISBLANK(K1291), FALSE, TRUE))</f>
        <v>1</v>
      </c>
      <c r="M1291" s="26" t="b">
        <f>IF(AND(A1291 = "9", OR(J1291 = "Variante", J1291 = "Option")), FALSE, TRUE)</f>
        <v>1</v>
      </c>
      <c r="N1291" s="82">
        <f>IF(AND(M1291 = TRUE, L1291 = TRUE), K1291, "")</f>
        <v>0.2</v>
      </c>
      <c r="O1291" s="80"/>
    </row>
    <row r="1292" spans="1:15" s="26" customFormat="1" ht="12" x14ac:dyDescent="0.2">
      <c r="A1292" s="77"/>
      <c r="B1292" s="109"/>
      <c r="C1292" s="35"/>
      <c r="D1292" s="83"/>
      <c r="E1292" s="35"/>
      <c r="F1292" s="137"/>
      <c r="G1292" s="84"/>
      <c r="H1292" s="79"/>
      <c r="I1292" s="79"/>
      <c r="J1292" s="85"/>
      <c r="K1292" s="81"/>
      <c r="N1292" s="82"/>
      <c r="O1292" s="80"/>
    </row>
    <row r="1293" spans="1:15" s="26" customFormat="1" ht="12" x14ac:dyDescent="0.2">
      <c r="A1293" s="77" t="s">
        <v>36</v>
      </c>
      <c r="B1293" s="109" t="s">
        <v>678</v>
      </c>
      <c r="C1293" s="35"/>
      <c r="D1293" s="78" t="s">
        <v>148</v>
      </c>
      <c r="E1293" s="57"/>
      <c r="F1293" s="136"/>
      <c r="G1293" s="57"/>
      <c r="H1293" s="79"/>
      <c r="I1293" s="79"/>
      <c r="J1293" s="80"/>
      <c r="K1293" s="81"/>
      <c r="N1293" s="82"/>
      <c r="O1293" s="80"/>
    </row>
    <row r="1294" spans="1:15" s="26" customFormat="1" ht="12" x14ac:dyDescent="0.2">
      <c r="A1294" s="77"/>
      <c r="B1294" s="109"/>
      <c r="C1294" s="35"/>
      <c r="D1294" s="78"/>
      <c r="E1294" s="57"/>
      <c r="F1294" s="136"/>
      <c r="G1294" s="57"/>
      <c r="H1294" s="79"/>
      <c r="I1294" s="79"/>
      <c r="J1294" s="80"/>
      <c r="K1294" s="81"/>
      <c r="N1294" s="82"/>
      <c r="O1294" s="80"/>
    </row>
    <row r="1295" spans="1:15" s="26" customFormat="1" ht="12" x14ac:dyDescent="0.2">
      <c r="A1295" s="77" t="s">
        <v>37</v>
      </c>
      <c r="B1295" s="109" t="s">
        <v>679</v>
      </c>
      <c r="C1295" s="35" t="s">
        <v>996</v>
      </c>
      <c r="D1295" s="83" t="s">
        <v>813</v>
      </c>
      <c r="E1295" s="35" t="s">
        <v>39</v>
      </c>
      <c r="F1295" s="137">
        <v>1</v>
      </c>
      <c r="G1295" s="84"/>
      <c r="H1295" s="79"/>
      <c r="I1295" s="79" t="str">
        <f>IF(ISBLANK(H1295), "", ROUND(G1295 * ROUND(H1295, 2), 2))</f>
        <v/>
      </c>
      <c r="J1295" s="85" t="s">
        <v>29</v>
      </c>
      <c r="K1295" s="81">
        <v>0.2</v>
      </c>
      <c r="L1295" s="26" t="b">
        <f>IF(AND(COUNTIF(TAUXTVA1:TAUXTVA4, K1295) = 0, K1295 &lt;&gt; 0), FALSE, IF(ISBLANK(K1295), FALSE, TRUE))</f>
        <v>1</v>
      </c>
      <c r="M1295" s="26" t="b">
        <f>IF(AND(A1295 = "9", OR(J1295 = "Variante", J1295 = "Option")), FALSE, TRUE)</f>
        <v>1</v>
      </c>
      <c r="N1295" s="82">
        <f>IF(AND(M1295 = TRUE, L1295 = TRUE), K1295, "")</f>
        <v>0.2</v>
      </c>
      <c r="O1295" s="80"/>
    </row>
    <row r="1296" spans="1:15" s="26" customFormat="1" ht="12" x14ac:dyDescent="0.2">
      <c r="A1296" s="77"/>
      <c r="B1296" s="109"/>
      <c r="C1296" s="35"/>
      <c r="D1296" s="83"/>
      <c r="E1296" s="35"/>
      <c r="F1296" s="137"/>
      <c r="G1296" s="84"/>
      <c r="H1296" s="79"/>
      <c r="I1296" s="79"/>
      <c r="J1296" s="85"/>
      <c r="K1296" s="81"/>
      <c r="N1296" s="82"/>
      <c r="O1296" s="80"/>
    </row>
    <row r="1297" spans="1:15" s="26" customFormat="1" ht="12" x14ac:dyDescent="0.2">
      <c r="A1297" s="77" t="s">
        <v>36</v>
      </c>
      <c r="B1297" s="109" t="s">
        <v>680</v>
      </c>
      <c r="C1297" s="35"/>
      <c r="D1297" s="78" t="s">
        <v>177</v>
      </c>
      <c r="E1297" s="57"/>
      <c r="F1297" s="136"/>
      <c r="G1297" s="57"/>
      <c r="H1297" s="79"/>
      <c r="I1297" s="79"/>
      <c r="J1297" s="80"/>
      <c r="K1297" s="81"/>
      <c r="N1297" s="82"/>
      <c r="O1297" s="80"/>
    </row>
    <row r="1298" spans="1:15" s="26" customFormat="1" ht="12" x14ac:dyDescent="0.2">
      <c r="A1298" s="77"/>
      <c r="B1298" s="109"/>
      <c r="C1298" s="35"/>
      <c r="D1298" s="78"/>
      <c r="E1298" s="57"/>
      <c r="F1298" s="136"/>
      <c r="G1298" s="57"/>
      <c r="H1298" s="79"/>
      <c r="I1298" s="79"/>
      <c r="J1298" s="80"/>
      <c r="K1298" s="81"/>
      <c r="N1298" s="82"/>
      <c r="O1298" s="80"/>
    </row>
    <row r="1299" spans="1:15" s="26" customFormat="1" ht="12" x14ac:dyDescent="0.2">
      <c r="A1299" s="77" t="s">
        <v>37</v>
      </c>
      <c r="B1299" s="109" t="s">
        <v>681</v>
      </c>
      <c r="C1299" s="35" t="s">
        <v>1000</v>
      </c>
      <c r="D1299" s="83" t="s">
        <v>856</v>
      </c>
      <c r="E1299" s="35" t="s">
        <v>39</v>
      </c>
      <c r="F1299" s="137">
        <v>1</v>
      </c>
      <c r="G1299" s="84"/>
      <c r="H1299" s="86"/>
      <c r="I1299" s="87" t="str">
        <f>IF(ISBLANK(H1299), "", ROUND(G1299 * ROUND(H1299, 2), 2))</f>
        <v/>
      </c>
      <c r="J1299" s="85" t="s">
        <v>29</v>
      </c>
      <c r="K1299" s="81">
        <v>0.2</v>
      </c>
      <c r="L1299" s="26" t="b">
        <f>IF(AND(COUNTIF(TAUXTVA1:TAUXTVA4, K1299) = 0, K1299 &lt;&gt; 0), FALSE, IF(ISBLANK(K1299), FALSE, TRUE))</f>
        <v>1</v>
      </c>
      <c r="M1299" s="26" t="b">
        <f>IF(AND(A1299 = "9", OR(J1299 = "Variante", J1299 = "Option")), FALSE, TRUE)</f>
        <v>1</v>
      </c>
      <c r="N1299" s="82">
        <f>IF(AND(M1299 = TRUE, L1299 = TRUE), K1299, "")</f>
        <v>0.2</v>
      </c>
      <c r="O1299" s="80"/>
    </row>
    <row r="1300" spans="1:15" s="26" customFormat="1" ht="12" x14ac:dyDescent="0.2">
      <c r="A1300" s="77"/>
      <c r="B1300" s="109"/>
      <c r="C1300" s="35"/>
      <c r="D1300" s="83"/>
      <c r="E1300" s="35"/>
      <c r="F1300" s="137"/>
      <c r="G1300" s="84"/>
      <c r="H1300" s="79"/>
      <c r="I1300" s="79"/>
      <c r="J1300" s="85"/>
      <c r="K1300" s="81"/>
      <c r="N1300" s="82"/>
      <c r="O1300" s="80"/>
    </row>
    <row r="1301" spans="1:15" s="14" customFormat="1" ht="12.75" customHeight="1" x14ac:dyDescent="0.2">
      <c r="A1301" s="71" t="s">
        <v>40</v>
      </c>
      <c r="B1301" s="38"/>
      <c r="C1301" s="34"/>
      <c r="D1301" s="88" t="s">
        <v>955</v>
      </c>
      <c r="E1301" s="73"/>
      <c r="F1301" s="139" t="s">
        <v>1</v>
      </c>
      <c r="G1301" s="89"/>
      <c r="H1301" s="74"/>
      <c r="I1301" s="74">
        <f>IF(COUNTIF(M1275:M1299, FALSE) = COUNTIF(A1275:A1299, "9"), SUMIF(A1275:A1299, "9", I1275:I1299), SUMIF(M1275:M1299, TRUE, I1275:I1299))</f>
        <v>0</v>
      </c>
      <c r="J1301" s="90" t="str">
        <f>IF(AND(COUNTIF(A1275:A1299, "9") &gt; 0, COUNTIF(M1275:M1299, FALSE) = COUNTIF(A1275:A1299, "9")), "Non totalisé", "")</f>
        <v/>
      </c>
      <c r="K1301" s="75"/>
      <c r="N1301" s="76"/>
      <c r="O1301" s="12"/>
    </row>
    <row r="1302" spans="1:15" s="14" customFormat="1" ht="12.75" customHeight="1" x14ac:dyDescent="0.2">
      <c r="A1302" s="71"/>
      <c r="B1302" s="38"/>
      <c r="C1302" s="34"/>
      <c r="D1302" s="88"/>
      <c r="E1302" s="73"/>
      <c r="F1302" s="139"/>
      <c r="G1302" s="89"/>
      <c r="H1302" s="74"/>
      <c r="I1302" s="74"/>
      <c r="J1302" s="90"/>
      <c r="K1302" s="75"/>
      <c r="N1302" s="76"/>
      <c r="O1302" s="12"/>
    </row>
    <row r="1303" spans="1:15" s="14" customFormat="1" x14ac:dyDescent="0.2">
      <c r="A1303" s="71" t="s">
        <v>35</v>
      </c>
      <c r="B1303" s="38"/>
      <c r="C1303" s="34"/>
      <c r="D1303" s="72" t="s">
        <v>86</v>
      </c>
      <c r="E1303" s="73"/>
      <c r="F1303" s="138"/>
      <c r="G1303" s="73"/>
      <c r="H1303" s="74"/>
      <c r="I1303" s="74"/>
      <c r="J1303" s="12"/>
      <c r="K1303" s="75"/>
      <c r="N1303" s="76"/>
      <c r="O1303" s="12"/>
    </row>
    <row r="1304" spans="1:15" s="14" customFormat="1" x14ac:dyDescent="0.2">
      <c r="A1304" s="71"/>
      <c r="B1304" s="38"/>
      <c r="C1304" s="34"/>
      <c r="D1304" s="72"/>
      <c r="E1304" s="73"/>
      <c r="F1304" s="138"/>
      <c r="G1304" s="73"/>
      <c r="H1304" s="74"/>
      <c r="I1304" s="74"/>
      <c r="J1304" s="12"/>
      <c r="K1304" s="75"/>
      <c r="N1304" s="76"/>
      <c r="O1304" s="12"/>
    </row>
    <row r="1305" spans="1:15" s="26" customFormat="1" ht="12" x14ac:dyDescent="0.2">
      <c r="A1305" s="77" t="s">
        <v>36</v>
      </c>
      <c r="B1305" s="109" t="s">
        <v>682</v>
      </c>
      <c r="C1305" s="35" t="s">
        <v>994</v>
      </c>
      <c r="D1305" s="78" t="s">
        <v>142</v>
      </c>
      <c r="E1305" s="57"/>
      <c r="F1305" s="136"/>
      <c r="G1305" s="57"/>
      <c r="H1305" s="79"/>
      <c r="I1305" s="79"/>
      <c r="J1305" s="80"/>
      <c r="K1305" s="81"/>
      <c r="N1305" s="82"/>
      <c r="O1305" s="80"/>
    </row>
    <row r="1306" spans="1:15" s="26" customFormat="1" ht="12" x14ac:dyDescent="0.2">
      <c r="A1306" s="77"/>
      <c r="B1306" s="109"/>
      <c r="C1306" s="35"/>
      <c r="D1306" s="78"/>
      <c r="E1306" s="57"/>
      <c r="F1306" s="136"/>
      <c r="G1306" s="57"/>
      <c r="H1306" s="79"/>
      <c r="I1306" s="79"/>
      <c r="J1306" s="80"/>
      <c r="K1306" s="81"/>
      <c r="N1306" s="82"/>
      <c r="O1306" s="80"/>
    </row>
    <row r="1307" spans="1:15" s="26" customFormat="1" ht="12" x14ac:dyDescent="0.2">
      <c r="A1307" s="77" t="s">
        <v>37</v>
      </c>
      <c r="B1307" s="109" t="s">
        <v>683</v>
      </c>
      <c r="C1307" s="35"/>
      <c r="D1307" s="83" t="s">
        <v>837</v>
      </c>
      <c r="E1307" s="35" t="s">
        <v>38</v>
      </c>
      <c r="F1307" s="137">
        <v>1</v>
      </c>
      <c r="G1307" s="84"/>
      <c r="H1307" s="79"/>
      <c r="I1307" s="79" t="str">
        <f>IF(ISBLANK(H1307), "", ROUND(G1307 * ROUND(H1307, 2), 2))</f>
        <v/>
      </c>
      <c r="J1307" s="85" t="s">
        <v>29</v>
      </c>
      <c r="K1307" s="81">
        <v>0.2</v>
      </c>
      <c r="L1307" s="26" t="b">
        <f>IF(AND(COUNTIF(TAUXTVA1:TAUXTVA4, K1307) = 0, K1307 &lt;&gt; 0), FALSE, IF(ISBLANK(K1307), FALSE, TRUE))</f>
        <v>1</v>
      </c>
      <c r="M1307" s="26" t="b">
        <f>IF(AND(A1307 = "9", OR(J1307 = "Variante", J1307 = "Option")), FALSE, TRUE)</f>
        <v>1</v>
      </c>
      <c r="N1307" s="82">
        <f>IF(AND(M1307 = TRUE, L1307 = TRUE), K1307, "")</f>
        <v>0.2</v>
      </c>
      <c r="O1307" s="80"/>
    </row>
    <row r="1308" spans="1:15" s="26" customFormat="1" ht="12" x14ac:dyDescent="0.2">
      <c r="A1308" s="77"/>
      <c r="B1308" s="109"/>
      <c r="C1308" s="35"/>
      <c r="D1308" s="83"/>
      <c r="E1308" s="35"/>
      <c r="F1308" s="137"/>
      <c r="G1308" s="84"/>
      <c r="H1308" s="79"/>
      <c r="I1308" s="79"/>
      <c r="J1308" s="85"/>
      <c r="K1308" s="81"/>
      <c r="N1308" s="82"/>
      <c r="O1308" s="80"/>
    </row>
    <row r="1309" spans="1:15" s="26" customFormat="1" ht="12" x14ac:dyDescent="0.2">
      <c r="A1309" s="77" t="s">
        <v>37</v>
      </c>
      <c r="B1309" s="109" t="s">
        <v>684</v>
      </c>
      <c r="C1309" s="35"/>
      <c r="D1309" s="83" t="s">
        <v>838</v>
      </c>
      <c r="E1309" s="35" t="s">
        <v>38</v>
      </c>
      <c r="F1309" s="137">
        <v>1</v>
      </c>
      <c r="G1309" s="84"/>
      <c r="H1309" s="79"/>
      <c r="I1309" s="79" t="str">
        <f>IF(ISBLANK(H1309), "", ROUND(G1309 * ROUND(H1309, 2), 2))</f>
        <v/>
      </c>
      <c r="J1309" s="85" t="s">
        <v>29</v>
      </c>
      <c r="K1309" s="81">
        <v>0.2</v>
      </c>
      <c r="L1309" s="26" t="b">
        <f>IF(AND(COUNTIF(TAUXTVA1:TAUXTVA4, K1309) = 0, K1309 &lt;&gt; 0), FALSE, IF(ISBLANK(K1309), FALSE, TRUE))</f>
        <v>1</v>
      </c>
      <c r="M1309" s="26" t="b">
        <f>IF(AND(A1309 = "9", OR(J1309 = "Variante", J1309 = "Option")), FALSE, TRUE)</f>
        <v>1</v>
      </c>
      <c r="N1309" s="82">
        <f>IF(AND(M1309 = TRUE, L1309 = TRUE), K1309, "")</f>
        <v>0.2</v>
      </c>
      <c r="O1309" s="80"/>
    </row>
    <row r="1310" spans="1:15" s="26" customFormat="1" ht="12" x14ac:dyDescent="0.2">
      <c r="A1310" s="77"/>
      <c r="B1310" s="109"/>
      <c r="C1310" s="35"/>
      <c r="D1310" s="83"/>
      <c r="E1310" s="35"/>
      <c r="F1310" s="137"/>
      <c r="G1310" s="84"/>
      <c r="H1310" s="79"/>
      <c r="I1310" s="79"/>
      <c r="J1310" s="85"/>
      <c r="K1310" s="81"/>
      <c r="N1310" s="82"/>
      <c r="O1310" s="80"/>
    </row>
    <row r="1311" spans="1:15" s="26" customFormat="1" ht="12" x14ac:dyDescent="0.2">
      <c r="A1311" s="77" t="s">
        <v>37</v>
      </c>
      <c r="B1311" s="109" t="s">
        <v>685</v>
      </c>
      <c r="C1311" s="35"/>
      <c r="D1311" s="83" t="s">
        <v>802</v>
      </c>
      <c r="E1311" s="35" t="s">
        <v>38</v>
      </c>
      <c r="F1311" s="137">
        <v>1</v>
      </c>
      <c r="G1311" s="84"/>
      <c r="H1311" s="79"/>
      <c r="I1311" s="79" t="str">
        <f>IF(ISBLANK(H1311), "", ROUND(G1311 * ROUND(H1311, 2), 2))</f>
        <v/>
      </c>
      <c r="J1311" s="85" t="s">
        <v>29</v>
      </c>
      <c r="K1311" s="81">
        <v>0.2</v>
      </c>
      <c r="L1311" s="26" t="b">
        <f>IF(AND(COUNTIF(TAUXTVA1:TAUXTVA4, K1311) = 0, K1311 &lt;&gt; 0), FALSE, IF(ISBLANK(K1311), FALSE, TRUE))</f>
        <v>1</v>
      </c>
      <c r="M1311" s="26" t="b">
        <f>IF(AND(A1311 = "9", OR(J1311 = "Variante", J1311 = "Option")), FALSE, TRUE)</f>
        <v>1</v>
      </c>
      <c r="N1311" s="82">
        <f>IF(AND(M1311 = TRUE, L1311 = TRUE), K1311, "")</f>
        <v>0.2</v>
      </c>
      <c r="O1311" s="80"/>
    </row>
    <row r="1312" spans="1:15" s="26" customFormat="1" ht="12" x14ac:dyDescent="0.2">
      <c r="A1312" s="77"/>
      <c r="B1312" s="109"/>
      <c r="C1312" s="35"/>
      <c r="D1312" s="83"/>
      <c r="E1312" s="35"/>
      <c r="F1312" s="137"/>
      <c r="G1312" s="84"/>
      <c r="H1312" s="79"/>
      <c r="I1312" s="79"/>
      <c r="J1312" s="85"/>
      <c r="K1312" s="81"/>
      <c r="N1312" s="82"/>
      <c r="O1312" s="80"/>
    </row>
    <row r="1313" spans="1:15" s="26" customFormat="1" ht="12" x14ac:dyDescent="0.2">
      <c r="A1313" s="77" t="s">
        <v>37</v>
      </c>
      <c r="B1313" s="109" t="s">
        <v>686</v>
      </c>
      <c r="C1313" s="35"/>
      <c r="D1313" s="83" t="s">
        <v>839</v>
      </c>
      <c r="E1313" s="35" t="s">
        <v>38</v>
      </c>
      <c r="F1313" s="137">
        <v>1</v>
      </c>
      <c r="G1313" s="84"/>
      <c r="H1313" s="79"/>
      <c r="I1313" s="79" t="s">
        <v>919</v>
      </c>
      <c r="J1313" s="85" t="s">
        <v>29</v>
      </c>
      <c r="K1313" s="81">
        <v>0.2</v>
      </c>
      <c r="L1313" s="26" t="b">
        <f>IF(AND(COUNTIF(TAUXTVA1:TAUXTVA4, K1313) = 0, K1313 &lt;&gt; 0), FALSE, IF(ISBLANK(K1313), FALSE, TRUE))</f>
        <v>1</v>
      </c>
      <c r="M1313" s="26" t="b">
        <f>IF(AND(A1313 = "9", OR(J1313 = "Variante", J1313 = "Option")), FALSE, TRUE)</f>
        <v>1</v>
      </c>
      <c r="N1313" s="82">
        <f>IF(AND(M1313 = TRUE, L1313 = TRUE), K1313, "")</f>
        <v>0.2</v>
      </c>
      <c r="O1313" s="80"/>
    </row>
    <row r="1314" spans="1:15" s="26" customFormat="1" ht="12" x14ac:dyDescent="0.2">
      <c r="A1314" s="77"/>
      <c r="B1314" s="109"/>
      <c r="C1314" s="35"/>
      <c r="D1314" s="83"/>
      <c r="E1314" s="35"/>
      <c r="F1314" s="137"/>
      <c r="G1314" s="84"/>
      <c r="H1314" s="79"/>
      <c r="I1314" s="79"/>
      <c r="J1314" s="85"/>
      <c r="K1314" s="81"/>
      <c r="N1314" s="82"/>
      <c r="O1314" s="80"/>
    </row>
    <row r="1315" spans="1:15" s="26" customFormat="1" ht="12" x14ac:dyDescent="0.2">
      <c r="A1315" s="77" t="s">
        <v>36</v>
      </c>
      <c r="B1315" s="109" t="s">
        <v>687</v>
      </c>
      <c r="C1315" s="35"/>
      <c r="D1315" s="78" t="s">
        <v>168</v>
      </c>
      <c r="E1315" s="57"/>
      <c r="F1315" s="136"/>
      <c r="G1315" s="57"/>
      <c r="H1315" s="79"/>
      <c r="I1315" s="79"/>
      <c r="J1315" s="80"/>
      <c r="K1315" s="81"/>
      <c r="N1315" s="82"/>
      <c r="O1315" s="80"/>
    </row>
    <row r="1316" spans="1:15" s="26" customFormat="1" ht="12" x14ac:dyDescent="0.2">
      <c r="A1316" s="77"/>
      <c r="B1316" s="109"/>
      <c r="C1316" s="35"/>
      <c r="D1316" s="78"/>
      <c r="E1316" s="57"/>
      <c r="F1316" s="136"/>
      <c r="G1316" s="57"/>
      <c r="H1316" s="79"/>
      <c r="I1316" s="79"/>
      <c r="J1316" s="80"/>
      <c r="K1316" s="81"/>
      <c r="N1316" s="82"/>
      <c r="O1316" s="80"/>
    </row>
    <row r="1317" spans="1:15" s="26" customFormat="1" ht="36" x14ac:dyDescent="0.2">
      <c r="A1317" s="77" t="s">
        <v>37</v>
      </c>
      <c r="B1317" s="109" t="s">
        <v>688</v>
      </c>
      <c r="C1317" s="35" t="s">
        <v>997</v>
      </c>
      <c r="D1317" s="83" t="s">
        <v>864</v>
      </c>
      <c r="E1317" s="35" t="s">
        <v>39</v>
      </c>
      <c r="F1317" s="137">
        <v>3</v>
      </c>
      <c r="G1317" s="84"/>
      <c r="H1317" s="79"/>
      <c r="I1317" s="79" t="str">
        <f>IF(ISBLANK(H1317), "", ROUND(G1317 * ROUND(H1317, 2), 2))</f>
        <v/>
      </c>
      <c r="J1317" s="85" t="s">
        <v>29</v>
      </c>
      <c r="K1317" s="81">
        <v>0.2</v>
      </c>
      <c r="L1317" s="26" t="b">
        <f>IF(AND(COUNTIF(TAUXTVA1:TAUXTVA4, K1317) = 0, K1317 &lt;&gt; 0), FALSE, IF(ISBLANK(K1317), FALSE, TRUE))</f>
        <v>1</v>
      </c>
      <c r="M1317" s="26" t="b">
        <f>IF(AND(A1317 = "9", OR(J1317 = "Variante", J1317 = "Option")), FALSE, TRUE)</f>
        <v>1</v>
      </c>
      <c r="N1317" s="82">
        <f>IF(AND(M1317 = TRUE, L1317 = TRUE), K1317, "")</f>
        <v>0.2</v>
      </c>
      <c r="O1317" s="80"/>
    </row>
    <row r="1318" spans="1:15" s="26" customFormat="1" ht="12" x14ac:dyDescent="0.2">
      <c r="A1318" s="77"/>
      <c r="B1318" s="109"/>
      <c r="C1318" s="35"/>
      <c r="D1318" s="83"/>
      <c r="E1318" s="35"/>
      <c r="F1318" s="137"/>
      <c r="G1318" s="84"/>
      <c r="H1318" s="79"/>
      <c r="I1318" s="79"/>
      <c r="J1318" s="85"/>
      <c r="K1318" s="81"/>
      <c r="N1318" s="82"/>
      <c r="O1318" s="80"/>
    </row>
    <row r="1319" spans="1:15" s="26" customFormat="1" ht="24" x14ac:dyDescent="0.2">
      <c r="A1319" s="77" t="s">
        <v>37</v>
      </c>
      <c r="B1319" s="109" t="s">
        <v>689</v>
      </c>
      <c r="C1319" s="35" t="s">
        <v>999</v>
      </c>
      <c r="D1319" s="83" t="s">
        <v>844</v>
      </c>
      <c r="E1319" s="35" t="s">
        <v>38</v>
      </c>
      <c r="F1319" s="137">
        <v>1</v>
      </c>
      <c r="G1319" s="84"/>
      <c r="H1319" s="79"/>
      <c r="I1319" s="79" t="str">
        <f>IF(ISBLANK(H1319), "", ROUND(G1319 * ROUND(H1319, 2), 2))</f>
        <v/>
      </c>
      <c r="J1319" s="85" t="s">
        <v>29</v>
      </c>
      <c r="K1319" s="81">
        <v>0.2</v>
      </c>
      <c r="L1319" s="26" t="b">
        <f>IF(AND(COUNTIF(TAUXTVA1:TAUXTVA4, K1319) = 0, K1319 &lt;&gt; 0), FALSE, IF(ISBLANK(K1319), FALSE, TRUE))</f>
        <v>1</v>
      </c>
      <c r="M1319" s="26" t="b">
        <f>IF(AND(A1319 = "9", OR(J1319 = "Variante", J1319 = "Option")), FALSE, TRUE)</f>
        <v>1</v>
      </c>
      <c r="N1319" s="82">
        <f>IF(AND(M1319 = TRUE, L1319 = TRUE), K1319, "")</f>
        <v>0.2</v>
      </c>
      <c r="O1319" s="80"/>
    </row>
    <row r="1320" spans="1:15" s="26" customFormat="1" ht="12" x14ac:dyDescent="0.2">
      <c r="A1320" s="77"/>
      <c r="B1320" s="109"/>
      <c r="C1320" s="35"/>
      <c r="D1320" s="83"/>
      <c r="E1320" s="35"/>
      <c r="F1320" s="137"/>
      <c r="G1320" s="84"/>
      <c r="H1320" s="79"/>
      <c r="I1320" s="79"/>
      <c r="J1320" s="85"/>
      <c r="K1320" s="81"/>
      <c r="N1320" s="82"/>
      <c r="O1320" s="80"/>
    </row>
    <row r="1321" spans="1:15" s="26" customFormat="1" ht="12" x14ac:dyDescent="0.2">
      <c r="A1321" s="77" t="s">
        <v>36</v>
      </c>
      <c r="B1321" s="109" t="s">
        <v>690</v>
      </c>
      <c r="C1321" s="35"/>
      <c r="D1321" s="78" t="s">
        <v>148</v>
      </c>
      <c r="E1321" s="57"/>
      <c r="F1321" s="136"/>
      <c r="G1321" s="57"/>
      <c r="H1321" s="79"/>
      <c r="I1321" s="79"/>
      <c r="J1321" s="80"/>
      <c r="K1321" s="81"/>
      <c r="N1321" s="82"/>
      <c r="O1321" s="80"/>
    </row>
    <row r="1322" spans="1:15" s="26" customFormat="1" ht="12" x14ac:dyDescent="0.2">
      <c r="A1322" s="77"/>
      <c r="B1322" s="109"/>
      <c r="C1322" s="35"/>
      <c r="D1322" s="78"/>
      <c r="E1322" s="57"/>
      <c r="F1322" s="136"/>
      <c r="G1322" s="57"/>
      <c r="H1322" s="79"/>
      <c r="I1322" s="79"/>
      <c r="J1322" s="80"/>
      <c r="K1322" s="81"/>
      <c r="N1322" s="82"/>
      <c r="O1322" s="80"/>
    </row>
    <row r="1323" spans="1:15" s="26" customFormat="1" ht="12" x14ac:dyDescent="0.2">
      <c r="A1323" s="77" t="s">
        <v>37</v>
      </c>
      <c r="B1323" s="109" t="s">
        <v>691</v>
      </c>
      <c r="C1323" s="35" t="s">
        <v>996</v>
      </c>
      <c r="D1323" s="83" t="s">
        <v>813</v>
      </c>
      <c r="E1323" s="35" t="s">
        <v>39</v>
      </c>
      <c r="F1323" s="137">
        <v>3</v>
      </c>
      <c r="G1323" s="84"/>
      <c r="H1323" s="79"/>
      <c r="I1323" s="79" t="str">
        <f>IF(ISBLANK(H1323), "", ROUND(G1323 * ROUND(H1323, 2), 2))</f>
        <v/>
      </c>
      <c r="J1323" s="85" t="s">
        <v>29</v>
      </c>
      <c r="K1323" s="81">
        <v>0.2</v>
      </c>
      <c r="L1323" s="26" t="b">
        <f>IF(AND(COUNTIF(TAUXTVA1:TAUXTVA4, K1323) = 0, K1323 &lt;&gt; 0), FALSE, IF(ISBLANK(K1323), FALSE, TRUE))</f>
        <v>1</v>
      </c>
      <c r="M1323" s="26" t="b">
        <f>IF(AND(A1323 = "9", OR(J1323 = "Variante", J1323 = "Option")), FALSE, TRUE)</f>
        <v>1</v>
      </c>
      <c r="N1323" s="82">
        <f>IF(AND(M1323 = TRUE, L1323 = TRUE), K1323, "")</f>
        <v>0.2</v>
      </c>
      <c r="O1323" s="80"/>
    </row>
    <row r="1324" spans="1:15" s="26" customFormat="1" ht="12" x14ac:dyDescent="0.2">
      <c r="A1324" s="77"/>
      <c r="B1324" s="109"/>
      <c r="C1324" s="35"/>
      <c r="D1324" s="83"/>
      <c r="E1324" s="35"/>
      <c r="F1324" s="137"/>
      <c r="G1324" s="84"/>
      <c r="H1324" s="79"/>
      <c r="I1324" s="79"/>
      <c r="J1324" s="85"/>
      <c r="K1324" s="81"/>
      <c r="N1324" s="82"/>
      <c r="O1324" s="80"/>
    </row>
    <row r="1325" spans="1:15" s="26" customFormat="1" ht="12" x14ac:dyDescent="0.2">
      <c r="A1325" s="77" t="s">
        <v>36</v>
      </c>
      <c r="B1325" s="109" t="s">
        <v>692</v>
      </c>
      <c r="C1325" s="35"/>
      <c r="D1325" s="78" t="s">
        <v>177</v>
      </c>
      <c r="E1325" s="57"/>
      <c r="F1325" s="136"/>
      <c r="G1325" s="57"/>
      <c r="H1325" s="79"/>
      <c r="I1325" s="79"/>
      <c r="J1325" s="80"/>
      <c r="K1325" s="81"/>
      <c r="N1325" s="82"/>
      <c r="O1325" s="80"/>
    </row>
    <row r="1326" spans="1:15" s="26" customFormat="1" ht="12" x14ac:dyDescent="0.2">
      <c r="A1326" s="77"/>
      <c r="B1326" s="109"/>
      <c r="C1326" s="35"/>
      <c r="D1326" s="78"/>
      <c r="E1326" s="57"/>
      <c r="F1326" s="136"/>
      <c r="G1326" s="57"/>
      <c r="H1326" s="79"/>
      <c r="I1326" s="79"/>
      <c r="J1326" s="80"/>
      <c r="K1326" s="81"/>
      <c r="N1326" s="82"/>
      <c r="O1326" s="80"/>
    </row>
    <row r="1327" spans="1:15" s="26" customFormat="1" ht="12" x14ac:dyDescent="0.2">
      <c r="A1327" s="77" t="s">
        <v>37</v>
      </c>
      <c r="B1327" s="109" t="s">
        <v>693</v>
      </c>
      <c r="C1327" s="35" t="s">
        <v>1000</v>
      </c>
      <c r="D1327" s="83" t="s">
        <v>856</v>
      </c>
      <c r="E1327" s="35" t="s">
        <v>39</v>
      </c>
      <c r="F1327" s="137">
        <v>3</v>
      </c>
      <c r="G1327" s="84"/>
      <c r="H1327" s="86"/>
      <c r="I1327" s="87" t="str">
        <f>IF(ISBLANK(H1327), "", ROUND(G1327 * ROUND(H1327, 2), 2))</f>
        <v/>
      </c>
      <c r="J1327" s="85" t="s">
        <v>29</v>
      </c>
      <c r="K1327" s="81">
        <v>0.2</v>
      </c>
      <c r="L1327" s="26" t="b">
        <f>IF(AND(COUNTIF(TAUXTVA1:TAUXTVA4, K1327) = 0, K1327 &lt;&gt; 0), FALSE, IF(ISBLANK(K1327), FALSE, TRUE))</f>
        <v>1</v>
      </c>
      <c r="M1327" s="26" t="b">
        <f>IF(AND(A1327 = "9", OR(J1327 = "Variante", J1327 = "Option")), FALSE, TRUE)</f>
        <v>1</v>
      </c>
      <c r="N1327" s="82">
        <f>IF(AND(M1327 = TRUE, L1327 = TRUE), K1327, "")</f>
        <v>0.2</v>
      </c>
      <c r="O1327" s="80"/>
    </row>
    <row r="1328" spans="1:15" s="26" customFormat="1" ht="12" x14ac:dyDescent="0.2">
      <c r="A1328" s="77"/>
      <c r="B1328" s="109"/>
      <c r="C1328" s="35"/>
      <c r="D1328" s="83"/>
      <c r="E1328" s="35"/>
      <c r="F1328" s="137"/>
      <c r="G1328" s="84"/>
      <c r="H1328" s="79"/>
      <c r="I1328" s="79"/>
      <c r="J1328" s="85"/>
      <c r="K1328" s="81"/>
      <c r="N1328" s="82"/>
      <c r="O1328" s="80"/>
    </row>
    <row r="1329" spans="1:15" s="14" customFormat="1" ht="12.75" customHeight="1" x14ac:dyDescent="0.2">
      <c r="A1329" s="71" t="s">
        <v>40</v>
      </c>
      <c r="B1329" s="38"/>
      <c r="C1329" s="34"/>
      <c r="D1329" s="88" t="s">
        <v>956</v>
      </c>
      <c r="E1329" s="73"/>
      <c r="F1329" s="139" t="s">
        <v>1</v>
      </c>
      <c r="G1329" s="89"/>
      <c r="H1329" s="74"/>
      <c r="I1329" s="74">
        <f>IF(COUNTIF(M1303:M1327, FALSE) = COUNTIF(A1303:A1327, "9"), SUMIF(A1303:A1327, "9", I1303:I1327), SUMIF(M1303:M1327, TRUE, I1303:I1327))</f>
        <v>0</v>
      </c>
      <c r="J1329" s="90" t="str">
        <f>IF(AND(COUNTIF(A1303:A1327, "9") &gt; 0, COUNTIF(M1303:M1327, FALSE) = COUNTIF(A1303:A1327, "9")), "Non totalisé", "")</f>
        <v/>
      </c>
      <c r="K1329" s="75"/>
      <c r="N1329" s="76"/>
      <c r="O1329" s="12"/>
    </row>
    <row r="1330" spans="1:15" s="14" customFormat="1" ht="12.75" customHeight="1" x14ac:dyDescent="0.2">
      <c r="A1330" s="71"/>
      <c r="B1330" s="38"/>
      <c r="C1330" s="34"/>
      <c r="D1330" s="88"/>
      <c r="E1330" s="73"/>
      <c r="F1330" s="139"/>
      <c r="G1330" s="89"/>
      <c r="H1330" s="74"/>
      <c r="I1330" s="74"/>
      <c r="J1330" s="90"/>
      <c r="K1330" s="75"/>
      <c r="N1330" s="76"/>
      <c r="O1330" s="12"/>
    </row>
    <row r="1331" spans="1:15" s="14" customFormat="1" x14ac:dyDescent="0.2">
      <c r="A1331" s="71" t="s">
        <v>35</v>
      </c>
      <c r="B1331" s="38"/>
      <c r="C1331" s="34"/>
      <c r="D1331" s="72" t="s">
        <v>87</v>
      </c>
      <c r="E1331" s="73"/>
      <c r="F1331" s="138"/>
      <c r="G1331" s="73"/>
      <c r="H1331" s="74"/>
      <c r="I1331" s="74"/>
      <c r="J1331" s="12"/>
      <c r="K1331" s="75"/>
      <c r="N1331" s="76"/>
      <c r="O1331" s="12"/>
    </row>
    <row r="1332" spans="1:15" s="14" customFormat="1" x14ac:dyDescent="0.2">
      <c r="A1332" s="71"/>
      <c r="B1332" s="38"/>
      <c r="C1332" s="34"/>
      <c r="D1332" s="72"/>
      <c r="E1332" s="73"/>
      <c r="F1332" s="138"/>
      <c r="G1332" s="73"/>
      <c r="H1332" s="74"/>
      <c r="I1332" s="74"/>
      <c r="J1332" s="12"/>
      <c r="K1332" s="75"/>
      <c r="N1332" s="76"/>
      <c r="O1332" s="12"/>
    </row>
    <row r="1333" spans="1:15" s="26" customFormat="1" ht="12" x14ac:dyDescent="0.2">
      <c r="A1333" s="77" t="s">
        <v>36</v>
      </c>
      <c r="B1333" s="109" t="s">
        <v>694</v>
      </c>
      <c r="C1333" s="35" t="s">
        <v>994</v>
      </c>
      <c r="D1333" s="78" t="s">
        <v>142</v>
      </c>
      <c r="E1333" s="57"/>
      <c r="F1333" s="136"/>
      <c r="G1333" s="57"/>
      <c r="H1333" s="79"/>
      <c r="I1333" s="79"/>
      <c r="J1333" s="80"/>
      <c r="K1333" s="81"/>
      <c r="N1333" s="82"/>
      <c r="O1333" s="80"/>
    </row>
    <row r="1334" spans="1:15" s="26" customFormat="1" ht="12" x14ac:dyDescent="0.2">
      <c r="A1334" s="77"/>
      <c r="B1334" s="109"/>
      <c r="C1334" s="35"/>
      <c r="D1334" s="78"/>
      <c r="E1334" s="57"/>
      <c r="F1334" s="136"/>
      <c r="G1334" s="57"/>
      <c r="H1334" s="79"/>
      <c r="I1334" s="79"/>
      <c r="J1334" s="80"/>
      <c r="K1334" s="81"/>
      <c r="N1334" s="82"/>
      <c r="O1334" s="80"/>
    </row>
    <row r="1335" spans="1:15" s="26" customFormat="1" ht="12" x14ac:dyDescent="0.2">
      <c r="A1335" s="77" t="s">
        <v>37</v>
      </c>
      <c r="B1335" s="109" t="s">
        <v>695</v>
      </c>
      <c r="C1335" s="35"/>
      <c r="D1335" s="83" t="s">
        <v>837</v>
      </c>
      <c r="E1335" s="35" t="s">
        <v>38</v>
      </c>
      <c r="F1335" s="137">
        <v>1</v>
      </c>
      <c r="G1335" s="84"/>
      <c r="H1335" s="79"/>
      <c r="I1335" s="79" t="str">
        <f>IF(ISBLANK(H1335), "", ROUND(G1335 * ROUND(H1335, 2), 2))</f>
        <v/>
      </c>
      <c r="J1335" s="85" t="s">
        <v>29</v>
      </c>
      <c r="K1335" s="81">
        <v>0.2</v>
      </c>
      <c r="L1335" s="26" t="b">
        <f>IF(AND(COUNTIF(TAUXTVA1:TAUXTVA4, K1335) = 0, K1335 &lt;&gt; 0), FALSE, IF(ISBLANK(K1335), FALSE, TRUE))</f>
        <v>1</v>
      </c>
      <c r="M1335" s="26" t="b">
        <f>IF(AND(A1335 = "9", OR(J1335 = "Variante", J1335 = "Option")), FALSE, TRUE)</f>
        <v>1</v>
      </c>
      <c r="N1335" s="82">
        <f>IF(AND(M1335 = TRUE, L1335 = TRUE), K1335, "")</f>
        <v>0.2</v>
      </c>
      <c r="O1335" s="80"/>
    </row>
    <row r="1336" spans="1:15" s="26" customFormat="1" ht="12" x14ac:dyDescent="0.2">
      <c r="A1336" s="77"/>
      <c r="B1336" s="109"/>
      <c r="C1336" s="35"/>
      <c r="D1336" s="83"/>
      <c r="E1336" s="35"/>
      <c r="F1336" s="137"/>
      <c r="G1336" s="84"/>
      <c r="H1336" s="79"/>
      <c r="I1336" s="79"/>
      <c r="J1336" s="85"/>
      <c r="K1336" s="81"/>
      <c r="N1336" s="82"/>
      <c r="O1336" s="80"/>
    </row>
    <row r="1337" spans="1:15" s="26" customFormat="1" ht="12" x14ac:dyDescent="0.2">
      <c r="A1337" s="77" t="s">
        <v>37</v>
      </c>
      <c r="B1337" s="109" t="s">
        <v>696</v>
      </c>
      <c r="C1337" s="35"/>
      <c r="D1337" s="83" t="s">
        <v>838</v>
      </c>
      <c r="E1337" s="35" t="s">
        <v>38</v>
      </c>
      <c r="F1337" s="137">
        <v>1</v>
      </c>
      <c r="G1337" s="84"/>
      <c r="H1337" s="79"/>
      <c r="I1337" s="79" t="str">
        <f>IF(ISBLANK(H1337), "", ROUND(G1337 * ROUND(H1337, 2), 2))</f>
        <v/>
      </c>
      <c r="J1337" s="85" t="s">
        <v>29</v>
      </c>
      <c r="K1337" s="81">
        <v>0.2</v>
      </c>
      <c r="L1337" s="26" t="b">
        <f>IF(AND(COUNTIF(TAUXTVA1:TAUXTVA4, K1337) = 0, K1337 &lt;&gt; 0), FALSE, IF(ISBLANK(K1337), FALSE, TRUE))</f>
        <v>1</v>
      </c>
      <c r="M1337" s="26" t="b">
        <f>IF(AND(A1337 = "9", OR(J1337 = "Variante", J1337 = "Option")), FALSE, TRUE)</f>
        <v>1</v>
      </c>
      <c r="N1337" s="82">
        <f>IF(AND(M1337 = TRUE, L1337 = TRUE), K1337, "")</f>
        <v>0.2</v>
      </c>
      <c r="O1337" s="80"/>
    </row>
    <row r="1338" spans="1:15" s="26" customFormat="1" ht="12" x14ac:dyDescent="0.2">
      <c r="A1338" s="77"/>
      <c r="B1338" s="109"/>
      <c r="C1338" s="35"/>
      <c r="D1338" s="83"/>
      <c r="E1338" s="35"/>
      <c r="F1338" s="137"/>
      <c r="G1338" s="84"/>
      <c r="H1338" s="79"/>
      <c r="I1338" s="79"/>
      <c r="J1338" s="85"/>
      <c r="K1338" s="81"/>
      <c r="N1338" s="82"/>
      <c r="O1338" s="80"/>
    </row>
    <row r="1339" spans="1:15" s="26" customFormat="1" ht="12" x14ac:dyDescent="0.2">
      <c r="A1339" s="77" t="s">
        <v>37</v>
      </c>
      <c r="B1339" s="109" t="s">
        <v>697</v>
      </c>
      <c r="C1339" s="35"/>
      <c r="D1339" s="83" t="s">
        <v>802</v>
      </c>
      <c r="E1339" s="35" t="s">
        <v>38</v>
      </c>
      <c r="F1339" s="137">
        <v>1</v>
      </c>
      <c r="G1339" s="84"/>
      <c r="H1339" s="79"/>
      <c r="I1339" s="79" t="str">
        <f>IF(ISBLANK(H1339), "", ROUND(G1339 * ROUND(H1339, 2), 2))</f>
        <v/>
      </c>
      <c r="J1339" s="85" t="s">
        <v>29</v>
      </c>
      <c r="K1339" s="81">
        <v>0.2</v>
      </c>
      <c r="L1339" s="26" t="b">
        <f>IF(AND(COUNTIF(TAUXTVA1:TAUXTVA4, K1339) = 0, K1339 &lt;&gt; 0), FALSE, IF(ISBLANK(K1339), FALSE, TRUE))</f>
        <v>1</v>
      </c>
      <c r="M1339" s="26" t="b">
        <f>IF(AND(A1339 = "9", OR(J1339 = "Variante", J1339 = "Option")), FALSE, TRUE)</f>
        <v>1</v>
      </c>
      <c r="N1339" s="82">
        <f>IF(AND(M1339 = TRUE, L1339 = TRUE), K1339, "")</f>
        <v>0.2</v>
      </c>
      <c r="O1339" s="80"/>
    </row>
    <row r="1340" spans="1:15" s="26" customFormat="1" ht="12" x14ac:dyDescent="0.2">
      <c r="A1340" s="77"/>
      <c r="B1340" s="109"/>
      <c r="C1340" s="35"/>
      <c r="D1340" s="83"/>
      <c r="E1340" s="35"/>
      <c r="F1340" s="137"/>
      <c r="G1340" s="84"/>
      <c r="H1340" s="79"/>
      <c r="I1340" s="79"/>
      <c r="J1340" s="85"/>
      <c r="K1340" s="81"/>
      <c r="N1340" s="82"/>
      <c r="O1340" s="80"/>
    </row>
    <row r="1341" spans="1:15" s="26" customFormat="1" ht="12" x14ac:dyDescent="0.2">
      <c r="A1341" s="77" t="s">
        <v>37</v>
      </c>
      <c r="B1341" s="109" t="s">
        <v>698</v>
      </c>
      <c r="C1341" s="35"/>
      <c r="D1341" s="83" t="s">
        <v>839</v>
      </c>
      <c r="E1341" s="35" t="s">
        <v>38</v>
      </c>
      <c r="F1341" s="137">
        <v>1</v>
      </c>
      <c r="G1341" s="84"/>
      <c r="H1341" s="79"/>
      <c r="I1341" s="79" t="s">
        <v>919</v>
      </c>
      <c r="J1341" s="85" t="s">
        <v>29</v>
      </c>
      <c r="K1341" s="81">
        <v>0.2</v>
      </c>
      <c r="L1341" s="26" t="b">
        <f>IF(AND(COUNTIF(TAUXTVA1:TAUXTVA4, K1341) = 0, K1341 &lt;&gt; 0), FALSE, IF(ISBLANK(K1341), FALSE, TRUE))</f>
        <v>1</v>
      </c>
      <c r="M1341" s="26" t="b">
        <f>IF(AND(A1341 = "9", OR(J1341 = "Variante", J1341 = "Option")), FALSE, TRUE)</f>
        <v>1</v>
      </c>
      <c r="N1341" s="82">
        <f>IF(AND(M1341 = TRUE, L1341 = TRUE), K1341, "")</f>
        <v>0.2</v>
      </c>
      <c r="O1341" s="80"/>
    </row>
    <row r="1342" spans="1:15" s="26" customFormat="1" ht="12" x14ac:dyDescent="0.2">
      <c r="A1342" s="77"/>
      <c r="B1342" s="109"/>
      <c r="C1342" s="35"/>
      <c r="D1342" s="83"/>
      <c r="E1342" s="35"/>
      <c r="F1342" s="137"/>
      <c r="G1342" s="84"/>
      <c r="H1342" s="79"/>
      <c r="I1342" s="79"/>
      <c r="J1342" s="85"/>
      <c r="K1342" s="81"/>
      <c r="N1342" s="82"/>
      <c r="O1342" s="80"/>
    </row>
    <row r="1343" spans="1:15" s="26" customFormat="1" ht="12" x14ac:dyDescent="0.2">
      <c r="A1343" s="77" t="s">
        <v>36</v>
      </c>
      <c r="B1343" s="109" t="s">
        <v>699</v>
      </c>
      <c r="C1343" s="35"/>
      <c r="D1343" s="78" t="s">
        <v>48</v>
      </c>
      <c r="E1343" s="57"/>
      <c r="F1343" s="136"/>
      <c r="G1343" s="57"/>
      <c r="H1343" s="79"/>
      <c r="I1343" s="79"/>
      <c r="J1343" s="80"/>
      <c r="K1343" s="81"/>
      <c r="N1343" s="82"/>
      <c r="O1343" s="80"/>
    </row>
    <row r="1344" spans="1:15" s="26" customFormat="1" ht="12" x14ac:dyDescent="0.2">
      <c r="A1344" s="77"/>
      <c r="B1344" s="109"/>
      <c r="C1344" s="35"/>
      <c r="D1344" s="78"/>
      <c r="E1344" s="57"/>
      <c r="F1344" s="136"/>
      <c r="G1344" s="57"/>
      <c r="H1344" s="79"/>
      <c r="I1344" s="79"/>
      <c r="J1344" s="80"/>
      <c r="K1344" s="81"/>
      <c r="N1344" s="82"/>
      <c r="O1344" s="80"/>
    </row>
    <row r="1345" spans="1:15" s="26" customFormat="1" ht="24" x14ac:dyDescent="0.2">
      <c r="A1345" s="77" t="s">
        <v>37</v>
      </c>
      <c r="B1345" s="109" t="s">
        <v>700</v>
      </c>
      <c r="C1345" s="35" t="s">
        <v>1003</v>
      </c>
      <c r="D1345" s="83" t="s">
        <v>912</v>
      </c>
      <c r="E1345" s="35" t="s">
        <v>54</v>
      </c>
      <c r="F1345" s="146">
        <v>110</v>
      </c>
      <c r="G1345" s="58"/>
      <c r="H1345" s="79"/>
      <c r="I1345" s="79" t="str">
        <f>IF(ISBLANK(H1345), "", ROUND(G1345 * ROUND(H1345, 2), 2))</f>
        <v/>
      </c>
      <c r="J1345" s="85" t="s">
        <v>29</v>
      </c>
      <c r="K1345" s="81">
        <v>0.2</v>
      </c>
      <c r="L1345" s="26" t="b">
        <f>IF(AND(COUNTIF(TAUXTVA1:TAUXTVA4, K1345) = 0, K1345 &lt;&gt; 0), FALSE, IF(ISBLANK(K1345), FALSE, TRUE))</f>
        <v>1</v>
      </c>
      <c r="M1345" s="26" t="b">
        <f>IF(AND(A1345 = "9", OR(J1345 = "Variante", J1345 = "Option")), FALSE, TRUE)</f>
        <v>1</v>
      </c>
      <c r="N1345" s="82">
        <f>IF(AND(M1345 = TRUE, L1345 = TRUE), K1345, "")</f>
        <v>0.2</v>
      </c>
      <c r="O1345" s="80"/>
    </row>
    <row r="1346" spans="1:15" s="26" customFormat="1" ht="12" x14ac:dyDescent="0.2">
      <c r="A1346" s="77"/>
      <c r="B1346" s="109"/>
      <c r="C1346" s="35"/>
      <c r="D1346" s="83"/>
      <c r="E1346" s="35"/>
      <c r="F1346" s="146"/>
      <c r="G1346" s="58"/>
      <c r="H1346" s="79"/>
      <c r="I1346" s="79"/>
      <c r="J1346" s="85"/>
      <c r="K1346" s="81"/>
      <c r="N1346" s="82"/>
      <c r="O1346" s="80"/>
    </row>
    <row r="1347" spans="1:15" s="26" customFormat="1" ht="12" x14ac:dyDescent="0.2">
      <c r="A1347" s="77" t="s">
        <v>36</v>
      </c>
      <c r="B1347" s="109" t="s">
        <v>701</v>
      </c>
      <c r="C1347" s="35"/>
      <c r="D1347" s="78" t="s">
        <v>148</v>
      </c>
      <c r="E1347" s="57"/>
      <c r="F1347" s="136"/>
      <c r="G1347" s="57"/>
      <c r="H1347" s="79"/>
      <c r="I1347" s="79"/>
      <c r="J1347" s="80"/>
      <c r="K1347" s="81"/>
      <c r="N1347" s="82"/>
      <c r="O1347" s="80"/>
    </row>
    <row r="1348" spans="1:15" s="26" customFormat="1" ht="12" x14ac:dyDescent="0.2">
      <c r="A1348" s="77"/>
      <c r="B1348" s="109"/>
      <c r="C1348" s="35"/>
      <c r="D1348" s="78"/>
      <c r="E1348" s="57"/>
      <c r="F1348" s="136"/>
      <c r="G1348" s="57"/>
      <c r="H1348" s="79"/>
      <c r="I1348" s="79"/>
      <c r="J1348" s="80"/>
      <c r="K1348" s="81"/>
      <c r="N1348" s="82"/>
      <c r="O1348" s="80"/>
    </row>
    <row r="1349" spans="1:15" s="26" customFormat="1" ht="12" x14ac:dyDescent="0.2">
      <c r="A1349" s="77" t="s">
        <v>37</v>
      </c>
      <c r="B1349" s="109" t="s">
        <v>702</v>
      </c>
      <c r="C1349" s="35" t="s">
        <v>996</v>
      </c>
      <c r="D1349" s="83" t="s">
        <v>908</v>
      </c>
      <c r="E1349" s="35" t="s">
        <v>39</v>
      </c>
      <c r="F1349" s="137">
        <v>1</v>
      </c>
      <c r="G1349" s="84"/>
      <c r="H1349" s="79"/>
      <c r="I1349" s="79" t="str">
        <f>IF(ISBLANK(H1349), "", ROUND(G1349 * ROUND(H1349, 2), 2))</f>
        <v/>
      </c>
      <c r="J1349" s="85" t="s">
        <v>29</v>
      </c>
      <c r="K1349" s="81">
        <v>0.2</v>
      </c>
      <c r="L1349" s="26" t="b">
        <f>IF(AND(COUNTIF(TAUXTVA1:TAUXTVA4, K1349) = 0, K1349 &lt;&gt; 0), FALSE, IF(ISBLANK(K1349), FALSE, TRUE))</f>
        <v>1</v>
      </c>
      <c r="M1349" s="26" t="b">
        <f>IF(AND(A1349 = "9", OR(J1349 = "Variante", J1349 = "Option")), FALSE, TRUE)</f>
        <v>1</v>
      </c>
      <c r="N1349" s="82">
        <f>IF(AND(M1349 = TRUE, L1349 = TRUE), K1349, "")</f>
        <v>0.2</v>
      </c>
      <c r="O1349" s="80"/>
    </row>
    <row r="1350" spans="1:15" s="26" customFormat="1" ht="12" x14ac:dyDescent="0.2">
      <c r="A1350" s="77"/>
      <c r="B1350" s="109"/>
      <c r="C1350" s="35"/>
      <c r="D1350" s="83"/>
      <c r="E1350" s="35"/>
      <c r="F1350" s="137"/>
      <c r="G1350" s="84"/>
      <c r="H1350" s="79"/>
      <c r="I1350" s="79"/>
      <c r="J1350" s="85"/>
      <c r="K1350" s="81"/>
      <c r="N1350" s="82"/>
      <c r="O1350" s="80"/>
    </row>
    <row r="1351" spans="1:15" s="26" customFormat="1" ht="12" x14ac:dyDescent="0.2">
      <c r="A1351" s="77" t="s">
        <v>37</v>
      </c>
      <c r="B1351" s="109" t="s">
        <v>703</v>
      </c>
      <c r="C1351" s="35" t="s">
        <v>996</v>
      </c>
      <c r="D1351" s="83" t="s">
        <v>909</v>
      </c>
      <c r="E1351" s="35" t="s">
        <v>39</v>
      </c>
      <c r="F1351" s="137">
        <v>1</v>
      </c>
      <c r="G1351" s="84"/>
      <c r="H1351" s="79"/>
      <c r="I1351" s="79" t="str">
        <f>IF(ISBLANK(H1351), "", ROUND(G1351 * ROUND(H1351, 2), 2))</f>
        <v/>
      </c>
      <c r="J1351" s="85" t="s">
        <v>29</v>
      </c>
      <c r="K1351" s="81">
        <v>0.2</v>
      </c>
      <c r="L1351" s="26" t="b">
        <f>IF(AND(COUNTIF(TAUXTVA1:TAUXTVA4, K1351) = 0, K1351 &lt;&gt; 0), FALSE, IF(ISBLANK(K1351), FALSE, TRUE))</f>
        <v>1</v>
      </c>
      <c r="M1351" s="26" t="b">
        <f>IF(AND(A1351 = "9", OR(J1351 = "Variante", J1351 = "Option")), FALSE, TRUE)</f>
        <v>1</v>
      </c>
      <c r="N1351" s="82">
        <f>IF(AND(M1351 = TRUE, L1351 = TRUE), K1351, "")</f>
        <v>0.2</v>
      </c>
      <c r="O1351" s="80"/>
    </row>
    <row r="1352" spans="1:15" s="26" customFormat="1" ht="12" x14ac:dyDescent="0.2">
      <c r="A1352" s="77"/>
      <c r="B1352" s="109"/>
      <c r="C1352" s="35"/>
      <c r="D1352" s="83"/>
      <c r="E1352" s="35"/>
      <c r="F1352" s="137"/>
      <c r="G1352" s="84"/>
      <c r="H1352" s="79"/>
      <c r="I1352" s="79"/>
      <c r="J1352" s="85"/>
      <c r="K1352" s="81"/>
      <c r="N1352" s="82"/>
      <c r="O1352" s="80"/>
    </row>
    <row r="1353" spans="1:15" s="26" customFormat="1" ht="12" x14ac:dyDescent="0.2">
      <c r="A1353" s="77" t="s">
        <v>37</v>
      </c>
      <c r="B1353" s="109" t="s">
        <v>704</v>
      </c>
      <c r="C1353" s="35" t="s">
        <v>996</v>
      </c>
      <c r="D1353" s="83" t="s">
        <v>894</v>
      </c>
      <c r="E1353" s="35" t="s">
        <v>54</v>
      </c>
      <c r="F1353" s="146">
        <v>44</v>
      </c>
      <c r="G1353" s="58"/>
      <c r="H1353" s="79"/>
      <c r="I1353" s="79" t="str">
        <f>IF(ISBLANK(H1353), "", ROUND(G1353 * ROUND(H1353, 2), 2))</f>
        <v/>
      </c>
      <c r="J1353" s="85" t="s">
        <v>29</v>
      </c>
      <c r="K1353" s="81">
        <v>0.2</v>
      </c>
      <c r="L1353" s="26" t="b">
        <f>IF(AND(COUNTIF(TAUXTVA1:TAUXTVA4, K1353) = 0, K1353 &lt;&gt; 0), FALSE, IF(ISBLANK(K1353), FALSE, TRUE))</f>
        <v>1</v>
      </c>
      <c r="M1353" s="26" t="b">
        <f>IF(AND(A1353 = "9", OR(J1353 = "Variante", J1353 = "Option")), FALSE, TRUE)</f>
        <v>1</v>
      </c>
      <c r="N1353" s="82">
        <f>IF(AND(M1353 = TRUE, L1353 = TRUE), K1353, "")</f>
        <v>0.2</v>
      </c>
      <c r="O1353" s="80"/>
    </row>
    <row r="1354" spans="1:15" s="26" customFormat="1" ht="12" x14ac:dyDescent="0.2">
      <c r="A1354" s="77"/>
      <c r="B1354" s="109"/>
      <c r="C1354" s="35"/>
      <c r="D1354" s="83"/>
      <c r="E1354" s="35"/>
      <c r="F1354" s="146"/>
      <c r="G1354" s="58"/>
      <c r="H1354" s="79"/>
      <c r="I1354" s="79"/>
      <c r="J1354" s="85"/>
      <c r="K1354" s="81"/>
      <c r="N1354" s="82"/>
      <c r="O1354" s="80"/>
    </row>
    <row r="1355" spans="1:15" s="26" customFormat="1" ht="12" x14ac:dyDescent="0.2">
      <c r="A1355" s="77" t="s">
        <v>36</v>
      </c>
      <c r="B1355" s="109" t="s">
        <v>705</v>
      </c>
      <c r="C1355" s="35"/>
      <c r="D1355" s="78" t="s">
        <v>177</v>
      </c>
      <c r="E1355" s="57"/>
      <c r="F1355" s="136"/>
      <c r="G1355" s="57"/>
      <c r="H1355" s="79"/>
      <c r="I1355" s="79"/>
      <c r="J1355" s="80"/>
      <c r="K1355" s="81"/>
      <c r="N1355" s="82"/>
      <c r="O1355" s="80"/>
    </row>
    <row r="1356" spans="1:15" s="26" customFormat="1" ht="12" x14ac:dyDescent="0.2">
      <c r="A1356" s="77"/>
      <c r="B1356" s="109"/>
      <c r="C1356" s="35"/>
      <c r="D1356" s="78"/>
      <c r="E1356" s="57"/>
      <c r="F1356" s="136"/>
      <c r="G1356" s="57"/>
      <c r="H1356" s="79"/>
      <c r="I1356" s="79"/>
      <c r="J1356" s="80"/>
      <c r="K1356" s="81"/>
      <c r="N1356" s="82"/>
      <c r="O1356" s="80"/>
    </row>
    <row r="1357" spans="1:15" s="26" customFormat="1" ht="12" x14ac:dyDescent="0.2">
      <c r="A1357" s="77" t="s">
        <v>37</v>
      </c>
      <c r="B1357" s="109" t="s">
        <v>706</v>
      </c>
      <c r="C1357" s="35" t="s">
        <v>1000</v>
      </c>
      <c r="D1357" s="83" t="s">
        <v>861</v>
      </c>
      <c r="E1357" s="35" t="s">
        <v>54</v>
      </c>
      <c r="F1357" s="146">
        <v>26</v>
      </c>
      <c r="G1357" s="58"/>
      <c r="H1357" s="79"/>
      <c r="I1357" s="79" t="str">
        <f>IF(ISBLANK(H1357), "", ROUND(G1357 * ROUND(H1357, 2), 2))</f>
        <v/>
      </c>
      <c r="J1357" s="85" t="s">
        <v>29</v>
      </c>
      <c r="K1357" s="81">
        <v>0.2</v>
      </c>
      <c r="L1357" s="26" t="b">
        <f>IF(AND(COUNTIF(TAUXTVA1:TAUXTVA4, K1357) = 0, K1357 &lt;&gt; 0), FALSE, IF(ISBLANK(K1357), FALSE, TRUE))</f>
        <v>1</v>
      </c>
      <c r="M1357" s="26" t="b">
        <f>IF(AND(A1357 = "9", OR(J1357 = "Variante", J1357 = "Option")), FALSE, TRUE)</f>
        <v>1</v>
      </c>
      <c r="N1357" s="82">
        <f>IF(AND(M1357 = TRUE, L1357 = TRUE), K1357, "")</f>
        <v>0.2</v>
      </c>
      <c r="O1357" s="80"/>
    </row>
    <row r="1358" spans="1:15" s="26" customFormat="1" ht="12" x14ac:dyDescent="0.2">
      <c r="A1358" s="77"/>
      <c r="B1358" s="109"/>
      <c r="C1358" s="35"/>
      <c r="D1358" s="83"/>
      <c r="E1358" s="35"/>
      <c r="F1358" s="146"/>
      <c r="G1358" s="58"/>
      <c r="H1358" s="79"/>
      <c r="I1358" s="79"/>
      <c r="J1358" s="85"/>
      <c r="K1358" s="81"/>
      <c r="N1358" s="82"/>
      <c r="O1358" s="80"/>
    </row>
    <row r="1359" spans="1:15" s="26" customFormat="1" ht="12" x14ac:dyDescent="0.2">
      <c r="A1359" s="77" t="s">
        <v>37</v>
      </c>
      <c r="B1359" s="109" t="s">
        <v>707</v>
      </c>
      <c r="C1359" s="35" t="s">
        <v>1001</v>
      </c>
      <c r="D1359" s="83" t="s">
        <v>885</v>
      </c>
      <c r="E1359" s="35" t="s">
        <v>54</v>
      </c>
      <c r="F1359" s="146">
        <v>115</v>
      </c>
      <c r="G1359" s="58"/>
      <c r="H1359" s="79"/>
      <c r="I1359" s="79" t="str">
        <f>IF(ISBLANK(H1359), "", ROUND(G1359 * ROUND(H1359, 2), 2))</f>
        <v/>
      </c>
      <c r="J1359" s="85" t="s">
        <v>29</v>
      </c>
      <c r="K1359" s="81">
        <v>0.2</v>
      </c>
      <c r="L1359" s="26" t="b">
        <f>IF(AND(COUNTIF(TAUXTVA1:TAUXTVA4, K1359) = 0, K1359 &lt;&gt; 0), FALSE, IF(ISBLANK(K1359), FALSE, TRUE))</f>
        <v>1</v>
      </c>
      <c r="M1359" s="26" t="b">
        <f>IF(AND(A1359 = "9", OR(J1359 = "Variante", J1359 = "Option")), FALSE, TRUE)</f>
        <v>1</v>
      </c>
      <c r="N1359" s="82">
        <f>IF(AND(M1359 = TRUE, L1359 = TRUE), K1359, "")</f>
        <v>0.2</v>
      </c>
      <c r="O1359" s="80"/>
    </row>
    <row r="1360" spans="1:15" s="26" customFormat="1" ht="12" x14ac:dyDescent="0.2">
      <c r="A1360" s="77"/>
      <c r="B1360" s="109"/>
      <c r="C1360" s="35"/>
      <c r="D1360" s="83"/>
      <c r="E1360" s="35"/>
      <c r="F1360" s="146"/>
      <c r="G1360" s="58"/>
      <c r="H1360" s="79"/>
      <c r="I1360" s="79"/>
      <c r="J1360" s="85"/>
      <c r="K1360" s="81"/>
      <c r="N1360" s="82"/>
      <c r="O1360" s="80"/>
    </row>
    <row r="1361" spans="1:15" s="26" customFormat="1" ht="12" x14ac:dyDescent="0.2">
      <c r="A1361" s="77" t="s">
        <v>36</v>
      </c>
      <c r="B1361" s="109" t="s">
        <v>708</v>
      </c>
      <c r="C1361" s="35"/>
      <c r="D1361" s="78" t="s">
        <v>186</v>
      </c>
      <c r="E1361" s="57"/>
      <c r="F1361" s="136"/>
      <c r="G1361" s="57"/>
      <c r="H1361" s="79"/>
      <c r="I1361" s="79"/>
      <c r="J1361" s="80"/>
      <c r="K1361" s="81"/>
      <c r="N1361" s="82"/>
      <c r="O1361" s="80"/>
    </row>
    <row r="1362" spans="1:15" s="26" customFormat="1" ht="12" x14ac:dyDescent="0.2">
      <c r="A1362" s="77"/>
      <c r="B1362" s="109"/>
      <c r="C1362" s="35"/>
      <c r="D1362" s="78"/>
      <c r="E1362" s="57"/>
      <c r="F1362" s="136"/>
      <c r="G1362" s="57"/>
      <c r="H1362" s="79"/>
      <c r="I1362" s="79"/>
      <c r="J1362" s="80"/>
      <c r="K1362" s="81"/>
      <c r="N1362" s="82"/>
      <c r="O1362" s="80"/>
    </row>
    <row r="1363" spans="1:15" s="26" customFormat="1" ht="12" x14ac:dyDescent="0.2">
      <c r="A1363" s="77" t="s">
        <v>37</v>
      </c>
      <c r="B1363" s="109" t="s">
        <v>709</v>
      </c>
      <c r="C1363" s="35" t="s">
        <v>1002</v>
      </c>
      <c r="D1363" s="83" t="s">
        <v>854</v>
      </c>
      <c r="E1363" s="35" t="s">
        <v>39</v>
      </c>
      <c r="F1363" s="137">
        <v>4</v>
      </c>
      <c r="G1363" s="84"/>
      <c r="H1363" s="79"/>
      <c r="I1363" s="79" t="str">
        <f>IF(ISBLANK(H1363), "", ROUND(G1363 * ROUND(H1363, 2), 2))</f>
        <v/>
      </c>
      <c r="J1363" s="85" t="s">
        <v>29</v>
      </c>
      <c r="K1363" s="81">
        <v>0.2</v>
      </c>
      <c r="L1363" s="26" t="b">
        <f>IF(AND(COUNTIF(TAUXTVA1:TAUXTVA4, K1363) = 0, K1363 &lt;&gt; 0), FALSE, IF(ISBLANK(K1363), FALSE, TRUE))</f>
        <v>1</v>
      </c>
      <c r="M1363" s="26" t="b">
        <f>IF(AND(A1363 = "9", OR(J1363 = "Variante", J1363 = "Option")), FALSE, TRUE)</f>
        <v>1</v>
      </c>
      <c r="N1363" s="82">
        <f>IF(AND(M1363 = TRUE, L1363 = TRUE), K1363, "")</f>
        <v>0.2</v>
      </c>
      <c r="O1363" s="80"/>
    </row>
    <row r="1364" spans="1:15" s="26" customFormat="1" ht="12" x14ac:dyDescent="0.2">
      <c r="A1364" s="77"/>
      <c r="B1364" s="109"/>
      <c r="C1364" s="35"/>
      <c r="D1364" s="83"/>
      <c r="E1364" s="35"/>
      <c r="F1364" s="137"/>
      <c r="G1364" s="84"/>
      <c r="H1364" s="79"/>
      <c r="I1364" s="79"/>
      <c r="J1364" s="85"/>
      <c r="K1364" s="81"/>
      <c r="N1364" s="82"/>
      <c r="O1364" s="80"/>
    </row>
    <row r="1365" spans="1:15" s="26" customFormat="1" ht="12" x14ac:dyDescent="0.2">
      <c r="A1365" s="77" t="s">
        <v>36</v>
      </c>
      <c r="B1365" s="109" t="s">
        <v>710</v>
      </c>
      <c r="C1365" s="35"/>
      <c r="D1365" s="78" t="s">
        <v>46</v>
      </c>
      <c r="E1365" s="57"/>
      <c r="F1365" s="136"/>
      <c r="G1365" s="57"/>
      <c r="H1365" s="79"/>
      <c r="I1365" s="79"/>
      <c r="J1365" s="80"/>
      <c r="K1365" s="81"/>
      <c r="N1365" s="82"/>
      <c r="O1365" s="80"/>
    </row>
    <row r="1366" spans="1:15" s="26" customFormat="1" ht="12" x14ac:dyDescent="0.2">
      <c r="A1366" s="77"/>
      <c r="B1366" s="109"/>
      <c r="C1366" s="35"/>
      <c r="D1366" s="78"/>
      <c r="E1366" s="57"/>
      <c r="F1366" s="136"/>
      <c r="G1366" s="57"/>
      <c r="H1366" s="79"/>
      <c r="I1366" s="79"/>
      <c r="J1366" s="80"/>
      <c r="K1366" s="81"/>
      <c r="N1366" s="82"/>
      <c r="O1366" s="80"/>
    </row>
    <row r="1367" spans="1:15" s="26" customFormat="1" ht="12" x14ac:dyDescent="0.2">
      <c r="A1367" s="77" t="s">
        <v>37</v>
      </c>
      <c r="B1367" s="109" t="s">
        <v>711</v>
      </c>
      <c r="C1367" s="35" t="s">
        <v>1007</v>
      </c>
      <c r="D1367" s="83" t="s">
        <v>913</v>
      </c>
      <c r="E1367" s="35" t="s">
        <v>54</v>
      </c>
      <c r="F1367" s="146">
        <v>110</v>
      </c>
      <c r="G1367" s="58"/>
      <c r="H1367" s="86"/>
      <c r="I1367" s="87" t="str">
        <f>IF(ISBLANK(H1367), "", ROUND(G1367 * ROUND(H1367, 2), 2))</f>
        <v/>
      </c>
      <c r="J1367" s="85" t="s">
        <v>29</v>
      </c>
      <c r="K1367" s="81">
        <v>0.2</v>
      </c>
      <c r="L1367" s="26" t="b">
        <f>IF(AND(COUNTIF(TAUXTVA1:TAUXTVA4, K1367) = 0, K1367 &lt;&gt; 0), FALSE, IF(ISBLANK(K1367), FALSE, TRUE))</f>
        <v>1</v>
      </c>
      <c r="M1367" s="26" t="b">
        <f>IF(AND(A1367 = "9", OR(J1367 = "Variante", J1367 = "Option")), FALSE, TRUE)</f>
        <v>1</v>
      </c>
      <c r="N1367" s="82">
        <f>IF(AND(M1367 = TRUE, L1367 = TRUE), K1367, "")</f>
        <v>0.2</v>
      </c>
      <c r="O1367" s="80"/>
    </row>
    <row r="1368" spans="1:15" s="26" customFormat="1" ht="12" x14ac:dyDescent="0.2">
      <c r="A1368" s="77"/>
      <c r="B1368" s="109"/>
      <c r="C1368" s="35"/>
      <c r="D1368" s="83"/>
      <c r="E1368" s="35"/>
      <c r="F1368" s="146"/>
      <c r="G1368" s="58"/>
      <c r="H1368" s="79"/>
      <c r="I1368" s="79"/>
      <c r="J1368" s="85"/>
      <c r="K1368" s="81"/>
      <c r="N1368" s="82"/>
      <c r="O1368" s="80"/>
    </row>
    <row r="1369" spans="1:15" s="14" customFormat="1" ht="12.75" customHeight="1" x14ac:dyDescent="0.2">
      <c r="A1369" s="71" t="s">
        <v>40</v>
      </c>
      <c r="B1369" s="38"/>
      <c r="C1369" s="34"/>
      <c r="D1369" s="88" t="s">
        <v>957</v>
      </c>
      <c r="E1369" s="73"/>
      <c r="F1369" s="139" t="s">
        <v>1</v>
      </c>
      <c r="G1369" s="89"/>
      <c r="H1369" s="74"/>
      <c r="I1369" s="74">
        <f>IF(COUNTIF(M1331:M1367, FALSE) = COUNTIF(A1331:A1367, "9"), SUMIF(A1331:A1367, "9", I1331:I1367), SUMIF(M1331:M1367, TRUE, I1331:I1367))</f>
        <v>0</v>
      </c>
      <c r="J1369" s="90" t="str">
        <f>IF(AND(COUNTIF(A1331:A1367, "9") &gt; 0, COUNTIF(M1331:M1367, FALSE) = COUNTIF(A1331:A1367, "9")), "Non totalisé", "")</f>
        <v/>
      </c>
      <c r="K1369" s="75"/>
      <c r="N1369" s="76"/>
      <c r="O1369" s="12"/>
    </row>
    <row r="1370" spans="1:15" s="14" customFormat="1" ht="12.75" customHeight="1" x14ac:dyDescent="0.2">
      <c r="A1370" s="71"/>
      <c r="B1370" s="38"/>
      <c r="C1370" s="34"/>
      <c r="D1370" s="88"/>
      <c r="E1370" s="73"/>
      <c r="F1370" s="139"/>
      <c r="G1370" s="89"/>
      <c r="H1370" s="74"/>
      <c r="I1370" s="74"/>
      <c r="J1370" s="90"/>
      <c r="K1370" s="75"/>
      <c r="N1370" s="76"/>
      <c r="O1370" s="12"/>
    </row>
    <row r="1371" spans="1:15" s="14" customFormat="1" x14ac:dyDescent="0.2">
      <c r="A1371" s="71" t="s">
        <v>35</v>
      </c>
      <c r="B1371" s="38"/>
      <c r="C1371" s="34"/>
      <c r="D1371" s="72" t="s">
        <v>88</v>
      </c>
      <c r="E1371" s="73"/>
      <c r="F1371" s="138"/>
      <c r="G1371" s="73"/>
      <c r="H1371" s="74"/>
      <c r="I1371" s="74"/>
      <c r="J1371" s="12"/>
      <c r="K1371" s="75"/>
      <c r="N1371" s="76"/>
      <c r="O1371" s="12"/>
    </row>
    <row r="1372" spans="1:15" s="14" customFormat="1" x14ac:dyDescent="0.2">
      <c r="A1372" s="71"/>
      <c r="B1372" s="38"/>
      <c r="C1372" s="34"/>
      <c r="D1372" s="72"/>
      <c r="E1372" s="73"/>
      <c r="F1372" s="138"/>
      <c r="G1372" s="73"/>
      <c r="H1372" s="74"/>
      <c r="I1372" s="74"/>
      <c r="J1372" s="12"/>
      <c r="K1372" s="75"/>
      <c r="N1372" s="76"/>
      <c r="O1372" s="12"/>
    </row>
    <row r="1373" spans="1:15" s="26" customFormat="1" ht="12" x14ac:dyDescent="0.2">
      <c r="A1373" s="77" t="s">
        <v>36</v>
      </c>
      <c r="B1373" s="109" t="s">
        <v>712</v>
      </c>
      <c r="C1373" s="35" t="s">
        <v>994</v>
      </c>
      <c r="D1373" s="78" t="s">
        <v>142</v>
      </c>
      <c r="E1373" s="57"/>
      <c r="F1373" s="136"/>
      <c r="G1373" s="57"/>
      <c r="H1373" s="79"/>
      <c r="I1373" s="79"/>
      <c r="J1373" s="80"/>
      <c r="K1373" s="81"/>
      <c r="N1373" s="82"/>
      <c r="O1373" s="80"/>
    </row>
    <row r="1374" spans="1:15" s="26" customFormat="1" ht="12" x14ac:dyDescent="0.2">
      <c r="A1374" s="77"/>
      <c r="B1374" s="109"/>
      <c r="C1374" s="35"/>
      <c r="D1374" s="78"/>
      <c r="E1374" s="57"/>
      <c r="F1374" s="136"/>
      <c r="G1374" s="57"/>
      <c r="H1374" s="79"/>
      <c r="I1374" s="79"/>
      <c r="J1374" s="80"/>
      <c r="K1374" s="81"/>
      <c r="N1374" s="82"/>
      <c r="O1374" s="80"/>
    </row>
    <row r="1375" spans="1:15" s="26" customFormat="1" ht="12" x14ac:dyDescent="0.2">
      <c r="A1375" s="77" t="s">
        <v>37</v>
      </c>
      <c r="B1375" s="109" t="s">
        <v>713</v>
      </c>
      <c r="C1375" s="35"/>
      <c r="D1375" s="83" t="s">
        <v>837</v>
      </c>
      <c r="E1375" s="35" t="s">
        <v>38</v>
      </c>
      <c r="F1375" s="137">
        <v>1</v>
      </c>
      <c r="G1375" s="84"/>
      <c r="H1375" s="79"/>
      <c r="I1375" s="79" t="str">
        <f>IF(ISBLANK(H1375), "", ROUND(G1375 * ROUND(H1375, 2), 2))</f>
        <v/>
      </c>
      <c r="J1375" s="85" t="s">
        <v>29</v>
      </c>
      <c r="K1375" s="81">
        <v>0.2</v>
      </c>
      <c r="L1375" s="26" t="b">
        <f>IF(AND(COUNTIF(TAUXTVA1:TAUXTVA4, K1375) = 0, K1375 &lt;&gt; 0), FALSE, IF(ISBLANK(K1375), FALSE, TRUE))</f>
        <v>1</v>
      </c>
      <c r="M1375" s="26" t="b">
        <f>IF(AND(A1375 = "9", OR(J1375 = "Variante", J1375 = "Option")), FALSE, TRUE)</f>
        <v>1</v>
      </c>
      <c r="N1375" s="82">
        <f>IF(AND(M1375 = TRUE, L1375 = TRUE), K1375, "")</f>
        <v>0.2</v>
      </c>
      <c r="O1375" s="80"/>
    </row>
    <row r="1376" spans="1:15" s="26" customFormat="1" ht="12" x14ac:dyDescent="0.2">
      <c r="A1376" s="77"/>
      <c r="B1376" s="109"/>
      <c r="C1376" s="35"/>
      <c r="D1376" s="83"/>
      <c r="E1376" s="35"/>
      <c r="F1376" s="137"/>
      <c r="G1376" s="84"/>
      <c r="H1376" s="79"/>
      <c r="I1376" s="79"/>
      <c r="J1376" s="85"/>
      <c r="K1376" s="81"/>
      <c r="N1376" s="82"/>
      <c r="O1376" s="80"/>
    </row>
    <row r="1377" spans="1:15" s="26" customFormat="1" ht="12" x14ac:dyDescent="0.2">
      <c r="A1377" s="77" t="s">
        <v>37</v>
      </c>
      <c r="B1377" s="109" t="s">
        <v>714</v>
      </c>
      <c r="C1377" s="35"/>
      <c r="D1377" s="83" t="s">
        <v>838</v>
      </c>
      <c r="E1377" s="35" t="s">
        <v>38</v>
      </c>
      <c r="F1377" s="137">
        <v>1</v>
      </c>
      <c r="G1377" s="84"/>
      <c r="H1377" s="79"/>
      <c r="I1377" s="79" t="str">
        <f>IF(ISBLANK(H1377), "", ROUND(G1377 * ROUND(H1377, 2), 2))</f>
        <v/>
      </c>
      <c r="J1377" s="85" t="s">
        <v>29</v>
      </c>
      <c r="K1377" s="81">
        <v>0.2</v>
      </c>
      <c r="L1377" s="26" t="b">
        <f>IF(AND(COUNTIF(TAUXTVA1:TAUXTVA4, K1377) = 0, K1377 &lt;&gt; 0), FALSE, IF(ISBLANK(K1377), FALSE, TRUE))</f>
        <v>1</v>
      </c>
      <c r="M1377" s="26" t="b">
        <f>IF(AND(A1377 = "9", OR(J1377 = "Variante", J1377 = "Option")), FALSE, TRUE)</f>
        <v>1</v>
      </c>
      <c r="N1377" s="82">
        <f>IF(AND(M1377 = TRUE, L1377 = TRUE), K1377, "")</f>
        <v>0.2</v>
      </c>
      <c r="O1377" s="80"/>
    </row>
    <row r="1378" spans="1:15" s="26" customFormat="1" ht="12" x14ac:dyDescent="0.2">
      <c r="A1378" s="77"/>
      <c r="B1378" s="109"/>
      <c r="C1378" s="35"/>
      <c r="D1378" s="83"/>
      <c r="E1378" s="35"/>
      <c r="F1378" s="137"/>
      <c r="G1378" s="84"/>
      <c r="H1378" s="79"/>
      <c r="I1378" s="79"/>
      <c r="J1378" s="85"/>
      <c r="K1378" s="81"/>
      <c r="N1378" s="82"/>
      <c r="O1378" s="80"/>
    </row>
    <row r="1379" spans="1:15" s="26" customFormat="1" ht="12" x14ac:dyDescent="0.2">
      <c r="A1379" s="77" t="s">
        <v>37</v>
      </c>
      <c r="B1379" s="109" t="s">
        <v>715</v>
      </c>
      <c r="C1379" s="35"/>
      <c r="D1379" s="83" t="s">
        <v>802</v>
      </c>
      <c r="E1379" s="35" t="s">
        <v>38</v>
      </c>
      <c r="F1379" s="137">
        <v>1</v>
      </c>
      <c r="G1379" s="84"/>
      <c r="H1379" s="79"/>
      <c r="I1379" s="79" t="str">
        <f>IF(ISBLANK(H1379), "", ROUND(G1379 * ROUND(H1379, 2), 2))</f>
        <v/>
      </c>
      <c r="J1379" s="85" t="s">
        <v>29</v>
      </c>
      <c r="K1379" s="81">
        <v>0.2</v>
      </c>
      <c r="L1379" s="26" t="b">
        <f>IF(AND(COUNTIF(TAUXTVA1:TAUXTVA4, K1379) = 0, K1379 &lt;&gt; 0), FALSE, IF(ISBLANK(K1379), FALSE, TRUE))</f>
        <v>1</v>
      </c>
      <c r="M1379" s="26" t="b">
        <f>IF(AND(A1379 = "9", OR(J1379 = "Variante", J1379 = "Option")), FALSE, TRUE)</f>
        <v>1</v>
      </c>
      <c r="N1379" s="82">
        <f>IF(AND(M1379 = TRUE, L1379 = TRUE), K1379, "")</f>
        <v>0.2</v>
      </c>
      <c r="O1379" s="80"/>
    </row>
    <row r="1380" spans="1:15" s="26" customFormat="1" ht="12" x14ac:dyDescent="0.2">
      <c r="A1380" s="77"/>
      <c r="B1380" s="109"/>
      <c r="C1380" s="35"/>
      <c r="D1380" s="83"/>
      <c r="E1380" s="35"/>
      <c r="F1380" s="137"/>
      <c r="G1380" s="84"/>
      <c r="H1380" s="79"/>
      <c r="I1380" s="79"/>
      <c r="J1380" s="85"/>
      <c r="K1380" s="81"/>
      <c r="N1380" s="82"/>
      <c r="O1380" s="80"/>
    </row>
    <row r="1381" spans="1:15" s="26" customFormat="1" ht="12" x14ac:dyDescent="0.2">
      <c r="A1381" s="77" t="s">
        <v>37</v>
      </c>
      <c r="B1381" s="109" t="s">
        <v>716</v>
      </c>
      <c r="C1381" s="35"/>
      <c r="D1381" s="83" t="s">
        <v>839</v>
      </c>
      <c r="E1381" s="35" t="s">
        <v>38</v>
      </c>
      <c r="F1381" s="137">
        <v>1</v>
      </c>
      <c r="G1381" s="84"/>
      <c r="H1381" s="79"/>
      <c r="I1381" s="79" t="s">
        <v>919</v>
      </c>
      <c r="J1381" s="85" t="s">
        <v>29</v>
      </c>
      <c r="K1381" s="81">
        <v>0.2</v>
      </c>
      <c r="L1381" s="26" t="b">
        <f>IF(AND(COUNTIF(TAUXTVA1:TAUXTVA4, K1381) = 0, K1381 &lt;&gt; 0), FALSE, IF(ISBLANK(K1381), FALSE, TRUE))</f>
        <v>1</v>
      </c>
      <c r="M1381" s="26" t="b">
        <f>IF(AND(A1381 = "9", OR(J1381 = "Variante", J1381 = "Option")), FALSE, TRUE)</f>
        <v>1</v>
      </c>
      <c r="N1381" s="82">
        <f>IF(AND(M1381 = TRUE, L1381 = TRUE), K1381, "")</f>
        <v>0.2</v>
      </c>
      <c r="O1381" s="80"/>
    </row>
    <row r="1382" spans="1:15" s="26" customFormat="1" ht="12" x14ac:dyDescent="0.2">
      <c r="A1382" s="77"/>
      <c r="B1382" s="109"/>
      <c r="C1382" s="35"/>
      <c r="D1382" s="83"/>
      <c r="E1382" s="35"/>
      <c r="F1382" s="137"/>
      <c r="G1382" s="84"/>
      <c r="H1382" s="79"/>
      <c r="I1382" s="79"/>
      <c r="J1382" s="85"/>
      <c r="K1382" s="81"/>
      <c r="N1382" s="82"/>
      <c r="O1382" s="80"/>
    </row>
    <row r="1383" spans="1:15" s="26" customFormat="1" ht="12" x14ac:dyDescent="0.2">
      <c r="A1383" s="77" t="s">
        <v>36</v>
      </c>
      <c r="B1383" s="109" t="s">
        <v>717</v>
      </c>
      <c r="C1383" s="35"/>
      <c r="D1383" s="78" t="s">
        <v>168</v>
      </c>
      <c r="E1383" s="57"/>
      <c r="F1383" s="136"/>
      <c r="G1383" s="57"/>
      <c r="H1383" s="79"/>
      <c r="I1383" s="79"/>
      <c r="J1383" s="80"/>
      <c r="K1383" s="81"/>
      <c r="N1383" s="82"/>
      <c r="O1383" s="80"/>
    </row>
    <row r="1384" spans="1:15" s="26" customFormat="1" ht="12" x14ac:dyDescent="0.2">
      <c r="A1384" s="77"/>
      <c r="B1384" s="109"/>
      <c r="C1384" s="35"/>
      <c r="D1384" s="78"/>
      <c r="E1384" s="57"/>
      <c r="F1384" s="136"/>
      <c r="G1384" s="57"/>
      <c r="H1384" s="79"/>
      <c r="I1384" s="79"/>
      <c r="J1384" s="80"/>
      <c r="K1384" s="81"/>
      <c r="N1384" s="82"/>
      <c r="O1384" s="80"/>
    </row>
    <row r="1385" spans="1:15" s="26" customFormat="1" ht="36" x14ac:dyDescent="0.2">
      <c r="A1385" s="77" t="s">
        <v>37</v>
      </c>
      <c r="B1385" s="109" t="s">
        <v>718</v>
      </c>
      <c r="C1385" s="35" t="s">
        <v>997</v>
      </c>
      <c r="D1385" s="83" t="s">
        <v>864</v>
      </c>
      <c r="E1385" s="35" t="s">
        <v>39</v>
      </c>
      <c r="F1385" s="137">
        <v>1</v>
      </c>
      <c r="G1385" s="84"/>
      <c r="H1385" s="79"/>
      <c r="I1385" s="79" t="str">
        <f>IF(ISBLANK(H1385), "", ROUND(G1385 * ROUND(H1385, 2), 2))</f>
        <v/>
      </c>
      <c r="J1385" s="85" t="s">
        <v>29</v>
      </c>
      <c r="K1385" s="81">
        <v>0.2</v>
      </c>
      <c r="L1385" s="26" t="b">
        <f>IF(AND(COUNTIF(TAUXTVA1:TAUXTVA4, K1385) = 0, K1385 &lt;&gt; 0), FALSE, IF(ISBLANK(K1385), FALSE, TRUE))</f>
        <v>1</v>
      </c>
      <c r="M1385" s="26" t="b">
        <f>IF(AND(A1385 = "9", OR(J1385 = "Variante", J1385 = "Option")), FALSE, TRUE)</f>
        <v>1</v>
      </c>
      <c r="N1385" s="82">
        <f>IF(AND(M1385 = TRUE, L1385 = TRUE), K1385, "")</f>
        <v>0.2</v>
      </c>
      <c r="O1385" s="80"/>
    </row>
    <row r="1386" spans="1:15" s="26" customFormat="1" ht="12" x14ac:dyDescent="0.2">
      <c r="A1386" s="77"/>
      <c r="B1386" s="109"/>
      <c r="C1386" s="35"/>
      <c r="D1386" s="83"/>
      <c r="E1386" s="35"/>
      <c r="F1386" s="137"/>
      <c r="G1386" s="84"/>
      <c r="H1386" s="79"/>
      <c r="I1386" s="79"/>
      <c r="J1386" s="85"/>
      <c r="K1386" s="81"/>
      <c r="N1386" s="82"/>
      <c r="O1386" s="80"/>
    </row>
    <row r="1387" spans="1:15" s="26" customFormat="1" ht="24" x14ac:dyDescent="0.2">
      <c r="A1387" s="77" t="s">
        <v>37</v>
      </c>
      <c r="B1387" s="109" t="s">
        <v>719</v>
      </c>
      <c r="C1387" s="35" t="s">
        <v>999</v>
      </c>
      <c r="D1387" s="83" t="s">
        <v>844</v>
      </c>
      <c r="E1387" s="35" t="s">
        <v>38</v>
      </c>
      <c r="F1387" s="137">
        <v>1</v>
      </c>
      <c r="G1387" s="84"/>
      <c r="H1387" s="79"/>
      <c r="I1387" s="79" t="str">
        <f>IF(ISBLANK(H1387), "", ROUND(G1387 * ROUND(H1387, 2), 2))</f>
        <v/>
      </c>
      <c r="J1387" s="85" t="s">
        <v>29</v>
      </c>
      <c r="K1387" s="81">
        <v>0.2</v>
      </c>
      <c r="L1387" s="26" t="b">
        <f>IF(AND(COUNTIF(TAUXTVA1:TAUXTVA4, K1387) = 0, K1387 &lt;&gt; 0), FALSE, IF(ISBLANK(K1387), FALSE, TRUE))</f>
        <v>1</v>
      </c>
      <c r="M1387" s="26" t="b">
        <f>IF(AND(A1387 = "9", OR(J1387 = "Variante", J1387 = "Option")), FALSE, TRUE)</f>
        <v>1</v>
      </c>
      <c r="N1387" s="82">
        <f>IF(AND(M1387 = TRUE, L1387 = TRUE), K1387, "")</f>
        <v>0.2</v>
      </c>
      <c r="O1387" s="80"/>
    </row>
    <row r="1388" spans="1:15" s="26" customFormat="1" ht="12" x14ac:dyDescent="0.2">
      <c r="A1388" s="77"/>
      <c r="B1388" s="109"/>
      <c r="C1388" s="35"/>
      <c r="D1388" s="83"/>
      <c r="E1388" s="35"/>
      <c r="F1388" s="137"/>
      <c r="G1388" s="84"/>
      <c r="H1388" s="79"/>
      <c r="I1388" s="79"/>
      <c r="J1388" s="85"/>
      <c r="K1388" s="81"/>
      <c r="N1388" s="82"/>
      <c r="O1388" s="80"/>
    </row>
    <row r="1389" spans="1:15" s="26" customFormat="1" ht="12" x14ac:dyDescent="0.2">
      <c r="A1389" s="77" t="s">
        <v>36</v>
      </c>
      <c r="B1389" s="109" t="s">
        <v>720</v>
      </c>
      <c r="C1389" s="35"/>
      <c r="D1389" s="78" t="s">
        <v>148</v>
      </c>
      <c r="E1389" s="57"/>
      <c r="F1389" s="136"/>
      <c r="G1389" s="57"/>
      <c r="H1389" s="79"/>
      <c r="I1389" s="79"/>
      <c r="J1389" s="80"/>
      <c r="K1389" s="81"/>
      <c r="N1389" s="82"/>
      <c r="O1389" s="80"/>
    </row>
    <row r="1390" spans="1:15" s="26" customFormat="1" ht="12" x14ac:dyDescent="0.2">
      <c r="A1390" s="77"/>
      <c r="B1390" s="109"/>
      <c r="C1390" s="35"/>
      <c r="D1390" s="78"/>
      <c r="E1390" s="57"/>
      <c r="F1390" s="136"/>
      <c r="G1390" s="57"/>
      <c r="H1390" s="79"/>
      <c r="I1390" s="79"/>
      <c r="J1390" s="80"/>
      <c r="K1390" s="81"/>
      <c r="N1390" s="82"/>
      <c r="O1390" s="80"/>
    </row>
    <row r="1391" spans="1:15" s="26" customFormat="1" ht="12" x14ac:dyDescent="0.2">
      <c r="A1391" s="77" t="s">
        <v>37</v>
      </c>
      <c r="B1391" s="109" t="s">
        <v>721</v>
      </c>
      <c r="C1391" s="35" t="s">
        <v>996</v>
      </c>
      <c r="D1391" s="83" t="s">
        <v>815</v>
      </c>
      <c r="E1391" s="35" t="s">
        <v>39</v>
      </c>
      <c r="F1391" s="137">
        <v>1</v>
      </c>
      <c r="G1391" s="84"/>
      <c r="H1391" s="79"/>
      <c r="I1391" s="79" t="str">
        <f>IF(ISBLANK(H1391), "", ROUND(G1391 * ROUND(H1391, 2), 2))</f>
        <v/>
      </c>
      <c r="J1391" s="85" t="s">
        <v>29</v>
      </c>
      <c r="K1391" s="81">
        <v>0.2</v>
      </c>
      <c r="L1391" s="26" t="b">
        <f>IF(AND(COUNTIF(TAUXTVA1:TAUXTVA4, K1391) = 0, K1391 &lt;&gt; 0), FALSE, IF(ISBLANK(K1391), FALSE, TRUE))</f>
        <v>1</v>
      </c>
      <c r="M1391" s="26" t="b">
        <f>IF(AND(A1391 = "9", OR(J1391 = "Variante", J1391 = "Option")), FALSE, TRUE)</f>
        <v>1</v>
      </c>
      <c r="N1391" s="82">
        <f>IF(AND(M1391 = TRUE, L1391 = TRUE), K1391, "")</f>
        <v>0.2</v>
      </c>
      <c r="O1391" s="80"/>
    </row>
    <row r="1392" spans="1:15" s="26" customFormat="1" ht="12" x14ac:dyDescent="0.2">
      <c r="A1392" s="77"/>
      <c r="B1392" s="109"/>
      <c r="C1392" s="35"/>
      <c r="D1392" s="83"/>
      <c r="E1392" s="35"/>
      <c r="F1392" s="137"/>
      <c r="G1392" s="84"/>
      <c r="H1392" s="79"/>
      <c r="I1392" s="79"/>
      <c r="J1392" s="85"/>
      <c r="K1392" s="81"/>
      <c r="N1392" s="82"/>
      <c r="O1392" s="80"/>
    </row>
    <row r="1393" spans="1:15" s="26" customFormat="1" ht="12" x14ac:dyDescent="0.2">
      <c r="A1393" s="77" t="s">
        <v>36</v>
      </c>
      <c r="B1393" s="109" t="s">
        <v>722</v>
      </c>
      <c r="C1393" s="35"/>
      <c r="D1393" s="78" t="s">
        <v>177</v>
      </c>
      <c r="E1393" s="57"/>
      <c r="F1393" s="136"/>
      <c r="G1393" s="57"/>
      <c r="H1393" s="79"/>
      <c r="I1393" s="79"/>
      <c r="J1393" s="80"/>
      <c r="K1393" s="81"/>
      <c r="N1393" s="82"/>
      <c r="O1393" s="80"/>
    </row>
    <row r="1394" spans="1:15" s="26" customFormat="1" ht="12" x14ac:dyDescent="0.2">
      <c r="A1394" s="77"/>
      <c r="B1394" s="109"/>
      <c r="C1394" s="35"/>
      <c r="D1394" s="78"/>
      <c r="E1394" s="57"/>
      <c r="F1394" s="136"/>
      <c r="G1394" s="57"/>
      <c r="H1394" s="79"/>
      <c r="I1394" s="79"/>
      <c r="J1394" s="80"/>
      <c r="K1394" s="81"/>
      <c r="N1394" s="82"/>
      <c r="O1394" s="80"/>
    </row>
    <row r="1395" spans="1:15" s="26" customFormat="1" ht="12" x14ac:dyDescent="0.2">
      <c r="A1395" s="77" t="s">
        <v>37</v>
      </c>
      <c r="B1395" s="109" t="s">
        <v>723</v>
      </c>
      <c r="C1395" s="35" t="s">
        <v>1000</v>
      </c>
      <c r="D1395" s="83" t="s">
        <v>861</v>
      </c>
      <c r="E1395" s="35" t="s">
        <v>54</v>
      </c>
      <c r="F1395" s="146">
        <v>100</v>
      </c>
      <c r="G1395" s="58"/>
      <c r="H1395" s="79"/>
      <c r="I1395" s="79" t="str">
        <f>IF(ISBLANK(H1395), "", ROUND(G1395 * ROUND(H1395, 2), 2))</f>
        <v/>
      </c>
      <c r="J1395" s="85" t="s">
        <v>29</v>
      </c>
      <c r="K1395" s="81">
        <v>0.2</v>
      </c>
      <c r="L1395" s="26" t="b">
        <f>IF(AND(COUNTIF(TAUXTVA1:TAUXTVA4, K1395) = 0, K1395 &lt;&gt; 0), FALSE, IF(ISBLANK(K1395), FALSE, TRUE))</f>
        <v>1</v>
      </c>
      <c r="M1395" s="26" t="b">
        <f>IF(AND(A1395 = "9", OR(J1395 = "Variante", J1395 = "Option")), FALSE, TRUE)</f>
        <v>1</v>
      </c>
      <c r="N1395" s="82">
        <f>IF(AND(M1395 = TRUE, L1395 = TRUE), K1395, "")</f>
        <v>0.2</v>
      </c>
      <c r="O1395" s="80"/>
    </row>
    <row r="1396" spans="1:15" s="26" customFormat="1" ht="12" x14ac:dyDescent="0.2">
      <c r="A1396" s="77"/>
      <c r="B1396" s="109"/>
      <c r="C1396" s="35"/>
      <c r="D1396" s="83"/>
      <c r="E1396" s="35"/>
      <c r="F1396" s="146"/>
      <c r="G1396" s="58"/>
      <c r="H1396" s="79"/>
      <c r="I1396" s="79"/>
      <c r="J1396" s="85"/>
      <c r="K1396" s="81"/>
      <c r="N1396" s="82"/>
      <c r="O1396" s="80"/>
    </row>
    <row r="1397" spans="1:15" s="26" customFormat="1" ht="12" x14ac:dyDescent="0.2">
      <c r="A1397" s="77" t="s">
        <v>37</v>
      </c>
      <c r="B1397" s="109" t="s">
        <v>724</v>
      </c>
      <c r="C1397" s="35" t="s">
        <v>1000</v>
      </c>
      <c r="D1397" s="83" t="s">
        <v>856</v>
      </c>
      <c r="E1397" s="35" t="s">
        <v>39</v>
      </c>
      <c r="F1397" s="137">
        <v>1</v>
      </c>
      <c r="G1397" s="84"/>
      <c r="H1397" s="86"/>
      <c r="I1397" s="87" t="str">
        <f>IF(ISBLANK(H1397), "", ROUND(G1397 * ROUND(H1397, 2), 2))</f>
        <v/>
      </c>
      <c r="J1397" s="85" t="s">
        <v>29</v>
      </c>
      <c r="K1397" s="81">
        <v>0.2</v>
      </c>
      <c r="L1397" s="26" t="b">
        <f>IF(AND(COUNTIF(TAUXTVA1:TAUXTVA4, K1397) = 0, K1397 &lt;&gt; 0), FALSE, IF(ISBLANK(K1397), FALSE, TRUE))</f>
        <v>1</v>
      </c>
      <c r="M1397" s="26" t="b">
        <f>IF(AND(A1397 = "9", OR(J1397 = "Variante", J1397 = "Option")), FALSE, TRUE)</f>
        <v>1</v>
      </c>
      <c r="N1397" s="82">
        <f>IF(AND(M1397 = TRUE, L1397 = TRUE), K1397, "")</f>
        <v>0.2</v>
      </c>
      <c r="O1397" s="80"/>
    </row>
    <row r="1398" spans="1:15" s="26" customFormat="1" ht="12" x14ac:dyDescent="0.2">
      <c r="A1398" s="77"/>
      <c r="B1398" s="109"/>
      <c r="C1398" s="35"/>
      <c r="D1398" s="83"/>
      <c r="E1398" s="35"/>
      <c r="F1398" s="137"/>
      <c r="G1398" s="84"/>
      <c r="H1398" s="79"/>
      <c r="I1398" s="79"/>
      <c r="J1398" s="85"/>
      <c r="K1398" s="81"/>
      <c r="N1398" s="82"/>
      <c r="O1398" s="80"/>
    </row>
    <row r="1399" spans="1:15" s="14" customFormat="1" ht="12.75" customHeight="1" x14ac:dyDescent="0.2">
      <c r="A1399" s="71" t="s">
        <v>40</v>
      </c>
      <c r="B1399" s="38"/>
      <c r="C1399" s="34"/>
      <c r="D1399" s="88" t="s">
        <v>958</v>
      </c>
      <c r="E1399" s="73"/>
      <c r="F1399" s="139" t="s">
        <v>1</v>
      </c>
      <c r="G1399" s="89"/>
      <c r="H1399" s="74"/>
      <c r="I1399" s="74">
        <f>IF(COUNTIF(M1371:M1397, FALSE) = COUNTIF(A1371:A1397, "9"), SUMIF(A1371:A1397, "9", I1371:I1397), SUMIF(M1371:M1397, TRUE, I1371:I1397))</f>
        <v>0</v>
      </c>
      <c r="J1399" s="90" t="str">
        <f>IF(AND(COUNTIF(A1371:A1397, "9") &gt; 0, COUNTIF(M1371:M1397, FALSE) = COUNTIF(A1371:A1397, "9")), "Non totalisé", "")</f>
        <v/>
      </c>
      <c r="K1399" s="75"/>
      <c r="N1399" s="76"/>
      <c r="O1399" s="12"/>
    </row>
    <row r="1400" spans="1:15" s="14" customFormat="1" ht="12.75" customHeight="1" x14ac:dyDescent="0.2">
      <c r="A1400" s="71"/>
      <c r="B1400" s="38"/>
      <c r="C1400" s="34"/>
      <c r="D1400" s="88"/>
      <c r="E1400" s="73"/>
      <c r="F1400" s="139"/>
      <c r="G1400" s="89"/>
      <c r="H1400" s="74"/>
      <c r="I1400" s="74"/>
      <c r="J1400" s="90"/>
      <c r="K1400" s="75"/>
      <c r="N1400" s="76"/>
      <c r="O1400" s="12"/>
    </row>
    <row r="1401" spans="1:15" s="14" customFormat="1" x14ac:dyDescent="0.2">
      <c r="A1401" s="71" t="s">
        <v>35</v>
      </c>
      <c r="B1401" s="38"/>
      <c r="C1401" s="34"/>
      <c r="D1401" s="72" t="s">
        <v>89</v>
      </c>
      <c r="E1401" s="73"/>
      <c r="F1401" s="138"/>
      <c r="G1401" s="73"/>
      <c r="H1401" s="74"/>
      <c r="I1401" s="74"/>
      <c r="J1401" s="12"/>
      <c r="K1401" s="75"/>
      <c r="N1401" s="76"/>
      <c r="O1401" s="12"/>
    </row>
    <row r="1402" spans="1:15" s="14" customFormat="1" x14ac:dyDescent="0.2">
      <c r="A1402" s="71"/>
      <c r="B1402" s="38"/>
      <c r="C1402" s="34"/>
      <c r="D1402" s="72"/>
      <c r="E1402" s="73"/>
      <c r="F1402" s="138"/>
      <c r="G1402" s="73"/>
      <c r="H1402" s="74"/>
      <c r="I1402" s="74"/>
      <c r="J1402" s="12"/>
      <c r="K1402" s="75"/>
      <c r="N1402" s="76"/>
      <c r="O1402" s="12"/>
    </row>
    <row r="1403" spans="1:15" s="26" customFormat="1" ht="12" x14ac:dyDescent="0.2">
      <c r="A1403" s="77" t="s">
        <v>36</v>
      </c>
      <c r="B1403" s="109" t="s">
        <v>725</v>
      </c>
      <c r="C1403" s="35" t="s">
        <v>994</v>
      </c>
      <c r="D1403" s="78" t="s">
        <v>142</v>
      </c>
      <c r="E1403" s="57"/>
      <c r="F1403" s="136"/>
      <c r="G1403" s="57"/>
      <c r="H1403" s="79"/>
      <c r="I1403" s="79"/>
      <c r="J1403" s="80"/>
      <c r="K1403" s="81"/>
      <c r="N1403" s="82"/>
      <c r="O1403" s="80"/>
    </row>
    <row r="1404" spans="1:15" s="26" customFormat="1" ht="12" x14ac:dyDescent="0.2">
      <c r="A1404" s="77"/>
      <c r="B1404" s="109"/>
      <c r="C1404" s="35"/>
      <c r="D1404" s="78"/>
      <c r="E1404" s="57"/>
      <c r="F1404" s="136"/>
      <c r="G1404" s="57"/>
      <c r="H1404" s="79"/>
      <c r="I1404" s="79"/>
      <c r="J1404" s="80"/>
      <c r="K1404" s="81"/>
      <c r="N1404" s="82"/>
      <c r="O1404" s="80"/>
    </row>
    <row r="1405" spans="1:15" s="26" customFormat="1" ht="12" x14ac:dyDescent="0.2">
      <c r="A1405" s="77" t="s">
        <v>37</v>
      </c>
      <c r="B1405" s="109" t="s">
        <v>726</v>
      </c>
      <c r="C1405" s="35"/>
      <c r="D1405" s="83" t="s">
        <v>837</v>
      </c>
      <c r="E1405" s="35" t="s">
        <v>38</v>
      </c>
      <c r="F1405" s="137">
        <v>1</v>
      </c>
      <c r="G1405" s="84"/>
      <c r="H1405" s="79"/>
      <c r="I1405" s="79" t="str">
        <f>IF(ISBLANK(H1405), "", ROUND(G1405 * ROUND(H1405, 2), 2))</f>
        <v/>
      </c>
      <c r="J1405" s="85" t="s">
        <v>29</v>
      </c>
      <c r="K1405" s="81">
        <v>0.2</v>
      </c>
      <c r="L1405" s="26" t="b">
        <f>IF(AND(COUNTIF(TAUXTVA1:TAUXTVA4, K1405) = 0, K1405 &lt;&gt; 0), FALSE, IF(ISBLANK(K1405), FALSE, TRUE))</f>
        <v>1</v>
      </c>
      <c r="M1405" s="26" t="b">
        <f>IF(AND(A1405 = "9", OR(J1405 = "Variante", J1405 = "Option")), FALSE, TRUE)</f>
        <v>1</v>
      </c>
      <c r="N1405" s="82">
        <f>IF(AND(M1405 = TRUE, L1405 = TRUE), K1405, "")</f>
        <v>0.2</v>
      </c>
      <c r="O1405" s="80"/>
    </row>
    <row r="1406" spans="1:15" s="26" customFormat="1" ht="12" x14ac:dyDescent="0.2">
      <c r="A1406" s="77"/>
      <c r="B1406" s="109"/>
      <c r="C1406" s="35"/>
      <c r="D1406" s="83"/>
      <c r="E1406" s="35"/>
      <c r="F1406" s="137"/>
      <c r="G1406" s="84"/>
      <c r="H1406" s="79"/>
      <c r="I1406" s="79"/>
      <c r="J1406" s="85"/>
      <c r="K1406" s="81"/>
      <c r="N1406" s="82"/>
      <c r="O1406" s="80"/>
    </row>
    <row r="1407" spans="1:15" s="26" customFormat="1" ht="12" x14ac:dyDescent="0.2">
      <c r="A1407" s="77" t="s">
        <v>37</v>
      </c>
      <c r="B1407" s="109" t="s">
        <v>727</v>
      </c>
      <c r="C1407" s="35"/>
      <c r="D1407" s="83" t="s">
        <v>838</v>
      </c>
      <c r="E1407" s="35" t="s">
        <v>38</v>
      </c>
      <c r="F1407" s="137">
        <v>1</v>
      </c>
      <c r="G1407" s="84"/>
      <c r="H1407" s="79"/>
      <c r="I1407" s="79" t="str">
        <f>IF(ISBLANK(H1407), "", ROUND(G1407 * ROUND(H1407, 2), 2))</f>
        <v/>
      </c>
      <c r="J1407" s="85" t="s">
        <v>29</v>
      </c>
      <c r="K1407" s="81">
        <v>0.2</v>
      </c>
      <c r="L1407" s="26" t="b">
        <f>IF(AND(COUNTIF(TAUXTVA1:TAUXTVA4, K1407) = 0, K1407 &lt;&gt; 0), FALSE, IF(ISBLANK(K1407), FALSE, TRUE))</f>
        <v>1</v>
      </c>
      <c r="M1407" s="26" t="b">
        <f>IF(AND(A1407 = "9", OR(J1407 = "Variante", J1407 = "Option")), FALSE, TRUE)</f>
        <v>1</v>
      </c>
      <c r="N1407" s="82">
        <f>IF(AND(M1407 = TRUE, L1407 = TRUE), K1407, "")</f>
        <v>0.2</v>
      </c>
      <c r="O1407" s="80"/>
    </row>
    <row r="1408" spans="1:15" s="26" customFormat="1" ht="12" x14ac:dyDescent="0.2">
      <c r="A1408" s="77"/>
      <c r="B1408" s="109"/>
      <c r="C1408" s="35"/>
      <c r="D1408" s="83"/>
      <c r="E1408" s="35"/>
      <c r="F1408" s="137"/>
      <c r="G1408" s="84"/>
      <c r="H1408" s="79"/>
      <c r="I1408" s="79"/>
      <c r="J1408" s="85"/>
      <c r="K1408" s="81"/>
      <c r="N1408" s="82"/>
      <c r="O1408" s="80"/>
    </row>
    <row r="1409" spans="1:15" s="26" customFormat="1" ht="12" x14ac:dyDescent="0.2">
      <c r="A1409" s="77" t="s">
        <v>37</v>
      </c>
      <c r="B1409" s="109" t="s">
        <v>728</v>
      </c>
      <c r="C1409" s="35"/>
      <c r="D1409" s="83" t="s">
        <v>802</v>
      </c>
      <c r="E1409" s="35" t="s">
        <v>38</v>
      </c>
      <c r="F1409" s="137">
        <v>1</v>
      </c>
      <c r="G1409" s="84"/>
      <c r="H1409" s="79"/>
      <c r="I1409" s="79" t="str">
        <f>IF(ISBLANK(H1409), "", ROUND(G1409 * ROUND(H1409, 2), 2))</f>
        <v/>
      </c>
      <c r="J1409" s="85" t="s">
        <v>29</v>
      </c>
      <c r="K1409" s="81">
        <v>0.2</v>
      </c>
      <c r="L1409" s="26" t="b">
        <f>IF(AND(COUNTIF(TAUXTVA1:TAUXTVA4, K1409) = 0, K1409 &lt;&gt; 0), FALSE, IF(ISBLANK(K1409), FALSE, TRUE))</f>
        <v>1</v>
      </c>
      <c r="M1409" s="26" t="b">
        <f>IF(AND(A1409 = "9", OR(J1409 = "Variante", J1409 = "Option")), FALSE, TRUE)</f>
        <v>1</v>
      </c>
      <c r="N1409" s="82">
        <f>IF(AND(M1409 = TRUE, L1409 = TRUE), K1409, "")</f>
        <v>0.2</v>
      </c>
      <c r="O1409" s="80"/>
    </row>
    <row r="1410" spans="1:15" s="26" customFormat="1" ht="12" x14ac:dyDescent="0.2">
      <c r="A1410" s="77"/>
      <c r="B1410" s="109"/>
      <c r="C1410" s="35"/>
      <c r="D1410" s="83"/>
      <c r="E1410" s="35"/>
      <c r="F1410" s="137"/>
      <c r="G1410" s="84"/>
      <c r="H1410" s="79"/>
      <c r="I1410" s="79"/>
      <c r="J1410" s="85"/>
      <c r="K1410" s="81"/>
      <c r="N1410" s="82"/>
      <c r="O1410" s="80"/>
    </row>
    <row r="1411" spans="1:15" s="26" customFormat="1" ht="12" x14ac:dyDescent="0.2">
      <c r="A1411" s="77" t="s">
        <v>37</v>
      </c>
      <c r="B1411" s="109" t="s">
        <v>729</v>
      </c>
      <c r="C1411" s="35"/>
      <c r="D1411" s="83" t="s">
        <v>839</v>
      </c>
      <c r="E1411" s="35" t="s">
        <v>38</v>
      </c>
      <c r="F1411" s="137">
        <v>1</v>
      </c>
      <c r="G1411" s="84"/>
      <c r="H1411" s="79"/>
      <c r="I1411" s="79" t="s">
        <v>919</v>
      </c>
      <c r="J1411" s="85" t="s">
        <v>29</v>
      </c>
      <c r="K1411" s="81">
        <v>0.2</v>
      </c>
      <c r="L1411" s="26" t="b">
        <f>IF(AND(COUNTIF(TAUXTVA1:TAUXTVA4, K1411) = 0, K1411 &lt;&gt; 0), FALSE, IF(ISBLANK(K1411), FALSE, TRUE))</f>
        <v>1</v>
      </c>
      <c r="M1411" s="26" t="b">
        <f>IF(AND(A1411 = "9", OR(J1411 = "Variante", J1411 = "Option")), FALSE, TRUE)</f>
        <v>1</v>
      </c>
      <c r="N1411" s="82">
        <f>IF(AND(M1411 = TRUE, L1411 = TRUE), K1411, "")</f>
        <v>0.2</v>
      </c>
      <c r="O1411" s="80"/>
    </row>
    <row r="1412" spans="1:15" s="26" customFormat="1" ht="12" x14ac:dyDescent="0.2">
      <c r="A1412" s="77"/>
      <c r="B1412" s="109"/>
      <c r="C1412" s="35"/>
      <c r="D1412" s="83"/>
      <c r="E1412" s="35"/>
      <c r="F1412" s="137"/>
      <c r="G1412" s="84"/>
      <c r="H1412" s="79"/>
      <c r="I1412" s="79"/>
      <c r="J1412" s="85"/>
      <c r="K1412" s="81"/>
      <c r="N1412" s="82"/>
      <c r="O1412" s="80"/>
    </row>
    <row r="1413" spans="1:15" s="26" customFormat="1" ht="12" x14ac:dyDescent="0.2">
      <c r="A1413" s="77" t="s">
        <v>36</v>
      </c>
      <c r="B1413" s="109" t="s">
        <v>730</v>
      </c>
      <c r="C1413" s="35"/>
      <c r="D1413" s="78" t="s">
        <v>148</v>
      </c>
      <c r="E1413" s="57"/>
      <c r="F1413" s="136"/>
      <c r="G1413" s="57"/>
      <c r="H1413" s="79"/>
      <c r="I1413" s="79"/>
      <c r="J1413" s="80"/>
      <c r="K1413" s="81"/>
      <c r="N1413" s="82"/>
      <c r="O1413" s="80"/>
    </row>
    <row r="1414" spans="1:15" s="26" customFormat="1" ht="12" x14ac:dyDescent="0.2">
      <c r="A1414" s="77"/>
      <c r="B1414" s="109"/>
      <c r="C1414" s="35"/>
      <c r="D1414" s="78"/>
      <c r="E1414" s="57"/>
      <c r="F1414" s="136"/>
      <c r="G1414" s="57"/>
      <c r="H1414" s="79"/>
      <c r="I1414" s="79"/>
      <c r="J1414" s="80"/>
      <c r="K1414" s="81"/>
      <c r="N1414" s="82"/>
      <c r="O1414" s="80"/>
    </row>
    <row r="1415" spans="1:15" s="26" customFormat="1" ht="12" x14ac:dyDescent="0.2">
      <c r="A1415" s="77" t="s">
        <v>37</v>
      </c>
      <c r="B1415" s="109" t="s">
        <v>731</v>
      </c>
      <c r="C1415" s="35" t="s">
        <v>996</v>
      </c>
      <c r="D1415" s="83" t="s">
        <v>816</v>
      </c>
      <c r="E1415" s="35" t="s">
        <v>39</v>
      </c>
      <c r="F1415" s="137">
        <v>1</v>
      </c>
      <c r="G1415" s="84"/>
      <c r="H1415" s="79"/>
      <c r="I1415" s="79" t="str">
        <f>IF(ISBLANK(H1415), "", ROUND(G1415 * ROUND(H1415, 2), 2))</f>
        <v/>
      </c>
      <c r="J1415" s="85" t="s">
        <v>29</v>
      </c>
      <c r="K1415" s="81">
        <v>0.2</v>
      </c>
      <c r="L1415" s="26" t="b">
        <f>IF(AND(COUNTIF(TAUXTVA1:TAUXTVA4, K1415) = 0, K1415 &lt;&gt; 0), FALSE, IF(ISBLANK(K1415), FALSE, TRUE))</f>
        <v>1</v>
      </c>
      <c r="M1415" s="26" t="b">
        <f>IF(AND(A1415 = "9", OR(J1415 = "Variante", J1415 = "Option")), FALSE, TRUE)</f>
        <v>1</v>
      </c>
      <c r="N1415" s="82">
        <f>IF(AND(M1415 = TRUE, L1415 = TRUE), K1415, "")</f>
        <v>0.2</v>
      </c>
      <c r="O1415" s="80"/>
    </row>
    <row r="1416" spans="1:15" s="26" customFormat="1" ht="12" x14ac:dyDescent="0.2">
      <c r="A1416" s="77"/>
      <c r="B1416" s="109"/>
      <c r="C1416" s="35"/>
      <c r="D1416" s="83"/>
      <c r="E1416" s="35"/>
      <c r="F1416" s="137"/>
      <c r="G1416" s="84"/>
      <c r="H1416" s="79"/>
      <c r="I1416" s="79"/>
      <c r="J1416" s="85"/>
      <c r="K1416" s="81"/>
      <c r="N1416" s="82"/>
      <c r="O1416" s="80"/>
    </row>
    <row r="1417" spans="1:15" s="26" customFormat="1" ht="12" x14ac:dyDescent="0.2">
      <c r="A1417" s="77" t="s">
        <v>36</v>
      </c>
      <c r="B1417" s="109" t="s">
        <v>732</v>
      </c>
      <c r="C1417" s="35"/>
      <c r="D1417" s="78" t="s">
        <v>177</v>
      </c>
      <c r="E1417" s="57"/>
      <c r="F1417" s="136"/>
      <c r="G1417" s="57"/>
      <c r="H1417" s="79"/>
      <c r="I1417" s="79"/>
      <c r="J1417" s="80"/>
      <c r="K1417" s="81"/>
      <c r="N1417" s="82"/>
      <c r="O1417" s="80"/>
    </row>
    <row r="1418" spans="1:15" s="26" customFormat="1" ht="12" x14ac:dyDescent="0.2">
      <c r="A1418" s="77"/>
      <c r="B1418" s="109"/>
      <c r="C1418" s="35"/>
      <c r="D1418" s="78"/>
      <c r="E1418" s="57"/>
      <c r="F1418" s="136"/>
      <c r="G1418" s="57"/>
      <c r="H1418" s="79"/>
      <c r="I1418" s="79"/>
      <c r="J1418" s="80"/>
      <c r="K1418" s="81"/>
      <c r="N1418" s="82"/>
      <c r="O1418" s="80"/>
    </row>
    <row r="1419" spans="1:15" s="26" customFormat="1" ht="12" x14ac:dyDescent="0.2">
      <c r="A1419" s="77" t="s">
        <v>37</v>
      </c>
      <c r="B1419" s="109" t="s">
        <v>733</v>
      </c>
      <c r="C1419" s="35" t="s">
        <v>1000</v>
      </c>
      <c r="D1419" s="83" t="s">
        <v>856</v>
      </c>
      <c r="E1419" s="35" t="s">
        <v>39</v>
      </c>
      <c r="F1419" s="137">
        <v>1</v>
      </c>
      <c r="G1419" s="84"/>
      <c r="H1419" s="86"/>
      <c r="I1419" s="87" t="str">
        <f>IF(ISBLANK(H1419), "", ROUND(G1419 * ROUND(H1419, 2), 2))</f>
        <v/>
      </c>
      <c r="J1419" s="85" t="s">
        <v>29</v>
      </c>
      <c r="K1419" s="81">
        <v>0.2</v>
      </c>
      <c r="L1419" s="26" t="b">
        <f>IF(AND(COUNTIF(TAUXTVA1:TAUXTVA4, K1419) = 0, K1419 &lt;&gt; 0), FALSE, IF(ISBLANK(K1419), FALSE, TRUE))</f>
        <v>1</v>
      </c>
      <c r="M1419" s="26" t="b">
        <f>IF(AND(A1419 = "9", OR(J1419 = "Variante", J1419 = "Option")), FALSE, TRUE)</f>
        <v>1</v>
      </c>
      <c r="N1419" s="82">
        <f>IF(AND(M1419 = TRUE, L1419 = TRUE), K1419, "")</f>
        <v>0.2</v>
      </c>
      <c r="O1419" s="80"/>
    </row>
    <row r="1420" spans="1:15" s="26" customFormat="1" ht="12" x14ac:dyDescent="0.2">
      <c r="A1420" s="77"/>
      <c r="B1420" s="109"/>
      <c r="C1420" s="35"/>
      <c r="D1420" s="83"/>
      <c r="E1420" s="35"/>
      <c r="F1420" s="137"/>
      <c r="G1420" s="84"/>
      <c r="H1420" s="79"/>
      <c r="I1420" s="79"/>
      <c r="J1420" s="85"/>
      <c r="K1420" s="81"/>
      <c r="N1420" s="82"/>
      <c r="O1420" s="80"/>
    </row>
    <row r="1421" spans="1:15" s="14" customFormat="1" ht="12.75" customHeight="1" x14ac:dyDescent="0.2">
      <c r="A1421" s="71" t="s">
        <v>40</v>
      </c>
      <c r="B1421" s="38"/>
      <c r="C1421" s="34"/>
      <c r="D1421" s="88" t="s">
        <v>959</v>
      </c>
      <c r="E1421" s="73"/>
      <c r="F1421" s="139" t="s">
        <v>1</v>
      </c>
      <c r="G1421" s="89"/>
      <c r="H1421" s="74"/>
      <c r="I1421" s="74">
        <f>IF(COUNTIF(M1401:M1419, FALSE) = COUNTIF(A1401:A1419, "9"), SUMIF(A1401:A1419, "9", I1401:I1419), SUMIF(M1401:M1419, TRUE, I1401:I1419))</f>
        <v>0</v>
      </c>
      <c r="J1421" s="90" t="str">
        <f>IF(AND(COUNTIF(A1401:A1419, "9") &gt; 0, COUNTIF(M1401:M1419, FALSE) = COUNTIF(A1401:A1419, "9")), "Non totalisé", "")</f>
        <v/>
      </c>
      <c r="K1421" s="75"/>
      <c r="N1421" s="76"/>
      <c r="O1421" s="12"/>
    </row>
    <row r="1422" spans="1:15" s="14" customFormat="1" ht="12.75" customHeight="1" x14ac:dyDescent="0.2">
      <c r="A1422" s="71"/>
      <c r="B1422" s="38"/>
      <c r="C1422" s="34"/>
      <c r="D1422" s="88"/>
      <c r="E1422" s="73"/>
      <c r="F1422" s="139"/>
      <c r="G1422" s="89"/>
      <c r="H1422" s="74"/>
      <c r="I1422" s="74"/>
      <c r="J1422" s="90"/>
      <c r="K1422" s="75"/>
      <c r="N1422" s="76"/>
      <c r="O1422" s="12"/>
    </row>
    <row r="1423" spans="1:15" s="14" customFormat="1" x14ac:dyDescent="0.2">
      <c r="A1423" s="71" t="s">
        <v>35</v>
      </c>
      <c r="B1423" s="38"/>
      <c r="C1423" s="34"/>
      <c r="D1423" s="72" t="s">
        <v>90</v>
      </c>
      <c r="E1423" s="73"/>
      <c r="F1423" s="138"/>
      <c r="G1423" s="73"/>
      <c r="H1423" s="74"/>
      <c r="I1423" s="74"/>
      <c r="J1423" s="12"/>
      <c r="K1423" s="75"/>
      <c r="N1423" s="76"/>
      <c r="O1423" s="12"/>
    </row>
    <row r="1424" spans="1:15" s="14" customFormat="1" x14ac:dyDescent="0.2">
      <c r="A1424" s="71"/>
      <c r="B1424" s="38"/>
      <c r="C1424" s="34"/>
      <c r="D1424" s="72"/>
      <c r="E1424" s="73"/>
      <c r="F1424" s="138"/>
      <c r="G1424" s="73"/>
      <c r="H1424" s="74"/>
      <c r="I1424" s="74"/>
      <c r="J1424" s="12"/>
      <c r="K1424" s="75"/>
      <c r="N1424" s="76"/>
      <c r="O1424" s="12"/>
    </row>
    <row r="1425" spans="1:15" s="26" customFormat="1" ht="12" x14ac:dyDescent="0.2">
      <c r="A1425" s="77" t="s">
        <v>36</v>
      </c>
      <c r="B1425" s="109" t="s">
        <v>734</v>
      </c>
      <c r="C1425" s="35" t="s">
        <v>994</v>
      </c>
      <c r="D1425" s="78" t="s">
        <v>142</v>
      </c>
      <c r="E1425" s="57"/>
      <c r="F1425" s="136"/>
      <c r="G1425" s="57"/>
      <c r="H1425" s="79"/>
      <c r="I1425" s="79"/>
      <c r="J1425" s="80"/>
      <c r="K1425" s="81"/>
      <c r="N1425" s="82"/>
      <c r="O1425" s="80"/>
    </row>
    <row r="1426" spans="1:15" s="26" customFormat="1" ht="12" x14ac:dyDescent="0.2">
      <c r="A1426" s="77"/>
      <c r="B1426" s="109"/>
      <c r="C1426" s="35"/>
      <c r="D1426" s="78"/>
      <c r="E1426" s="57"/>
      <c r="F1426" s="136"/>
      <c r="G1426" s="57"/>
      <c r="H1426" s="79"/>
      <c r="I1426" s="79"/>
      <c r="J1426" s="80"/>
      <c r="K1426" s="81"/>
      <c r="N1426" s="82"/>
      <c r="O1426" s="80"/>
    </row>
    <row r="1427" spans="1:15" s="26" customFormat="1" ht="12" x14ac:dyDescent="0.2">
      <c r="A1427" s="77" t="s">
        <v>37</v>
      </c>
      <c r="B1427" s="109" t="s">
        <v>735</v>
      </c>
      <c r="C1427" s="35"/>
      <c r="D1427" s="83" t="s">
        <v>837</v>
      </c>
      <c r="E1427" s="35" t="s">
        <v>38</v>
      </c>
      <c r="F1427" s="137">
        <v>1</v>
      </c>
      <c r="G1427" s="84"/>
      <c r="H1427" s="79"/>
      <c r="I1427" s="79" t="str">
        <f>IF(ISBLANK(H1427), "", ROUND(G1427 * ROUND(H1427, 2), 2))</f>
        <v/>
      </c>
      <c r="J1427" s="85" t="s">
        <v>29</v>
      </c>
      <c r="K1427" s="81">
        <v>0.2</v>
      </c>
      <c r="L1427" s="26" t="b">
        <f>IF(AND(COUNTIF(TAUXTVA1:TAUXTVA4, K1427) = 0, K1427 &lt;&gt; 0), FALSE, IF(ISBLANK(K1427), FALSE, TRUE))</f>
        <v>1</v>
      </c>
      <c r="M1427" s="26" t="b">
        <f>IF(AND(A1427 = "9", OR(J1427 = "Variante", J1427 = "Option")), FALSE, TRUE)</f>
        <v>1</v>
      </c>
      <c r="N1427" s="82">
        <f>IF(AND(M1427 = TRUE, L1427 = TRUE), K1427, "")</f>
        <v>0.2</v>
      </c>
      <c r="O1427" s="80"/>
    </row>
    <row r="1428" spans="1:15" s="26" customFormat="1" ht="12" x14ac:dyDescent="0.2">
      <c r="A1428" s="77"/>
      <c r="B1428" s="109"/>
      <c r="C1428" s="35"/>
      <c r="D1428" s="83"/>
      <c r="E1428" s="35"/>
      <c r="F1428" s="137"/>
      <c r="G1428" s="84"/>
      <c r="H1428" s="79"/>
      <c r="I1428" s="79"/>
      <c r="J1428" s="85"/>
      <c r="K1428" s="81"/>
      <c r="N1428" s="82"/>
      <c r="O1428" s="80"/>
    </row>
    <row r="1429" spans="1:15" s="26" customFormat="1" ht="12" x14ac:dyDescent="0.2">
      <c r="A1429" s="77" t="s">
        <v>37</v>
      </c>
      <c r="B1429" s="109" t="s">
        <v>736</v>
      </c>
      <c r="C1429" s="35"/>
      <c r="D1429" s="83" t="s">
        <v>838</v>
      </c>
      <c r="E1429" s="35" t="s">
        <v>38</v>
      </c>
      <c r="F1429" s="137">
        <v>1</v>
      </c>
      <c r="G1429" s="84"/>
      <c r="H1429" s="79"/>
      <c r="I1429" s="79" t="str">
        <f>IF(ISBLANK(H1429), "", ROUND(G1429 * ROUND(H1429, 2), 2))</f>
        <v/>
      </c>
      <c r="J1429" s="85" t="s">
        <v>29</v>
      </c>
      <c r="K1429" s="81">
        <v>0.2</v>
      </c>
      <c r="L1429" s="26" t="b">
        <f>IF(AND(COUNTIF(TAUXTVA1:TAUXTVA4, K1429) = 0, K1429 &lt;&gt; 0), FALSE, IF(ISBLANK(K1429), FALSE, TRUE))</f>
        <v>1</v>
      </c>
      <c r="M1429" s="26" t="b">
        <f>IF(AND(A1429 = "9", OR(J1429 = "Variante", J1429 = "Option")), FALSE, TRUE)</f>
        <v>1</v>
      </c>
      <c r="N1429" s="82">
        <f>IF(AND(M1429 = TRUE, L1429 = TRUE), K1429, "")</f>
        <v>0.2</v>
      </c>
      <c r="O1429" s="80"/>
    </row>
    <row r="1430" spans="1:15" s="26" customFormat="1" ht="12" x14ac:dyDescent="0.2">
      <c r="A1430" s="77"/>
      <c r="B1430" s="109"/>
      <c r="C1430" s="35"/>
      <c r="D1430" s="83"/>
      <c r="E1430" s="35"/>
      <c r="F1430" s="137"/>
      <c r="G1430" s="84"/>
      <c r="H1430" s="79"/>
      <c r="I1430" s="79"/>
      <c r="J1430" s="85"/>
      <c r="K1430" s="81"/>
      <c r="N1430" s="82"/>
      <c r="O1430" s="80"/>
    </row>
    <row r="1431" spans="1:15" s="26" customFormat="1" ht="12" x14ac:dyDescent="0.2">
      <c r="A1431" s="77" t="s">
        <v>37</v>
      </c>
      <c r="B1431" s="109" t="s">
        <v>737</v>
      </c>
      <c r="C1431" s="35"/>
      <c r="D1431" s="83" t="s">
        <v>802</v>
      </c>
      <c r="E1431" s="35" t="s">
        <v>38</v>
      </c>
      <c r="F1431" s="137">
        <v>1</v>
      </c>
      <c r="G1431" s="84"/>
      <c r="H1431" s="79"/>
      <c r="I1431" s="79" t="str">
        <f>IF(ISBLANK(H1431), "", ROUND(G1431 * ROUND(H1431, 2), 2))</f>
        <v/>
      </c>
      <c r="J1431" s="85" t="s">
        <v>29</v>
      </c>
      <c r="K1431" s="81">
        <v>0.2</v>
      </c>
      <c r="L1431" s="26" t="b">
        <f>IF(AND(COUNTIF(TAUXTVA1:TAUXTVA4, K1431) = 0, K1431 &lt;&gt; 0), FALSE, IF(ISBLANK(K1431), FALSE, TRUE))</f>
        <v>1</v>
      </c>
      <c r="M1431" s="26" t="b">
        <f>IF(AND(A1431 = "9", OR(J1431 = "Variante", J1431 = "Option")), FALSE, TRUE)</f>
        <v>1</v>
      </c>
      <c r="N1431" s="82">
        <f>IF(AND(M1431 = TRUE, L1431 = TRUE), K1431, "")</f>
        <v>0.2</v>
      </c>
      <c r="O1431" s="80"/>
    </row>
    <row r="1432" spans="1:15" s="26" customFormat="1" ht="12" x14ac:dyDescent="0.2">
      <c r="A1432" s="77"/>
      <c r="B1432" s="109"/>
      <c r="C1432" s="35"/>
      <c r="D1432" s="83"/>
      <c r="E1432" s="35"/>
      <c r="F1432" s="137"/>
      <c r="G1432" s="84"/>
      <c r="H1432" s="79"/>
      <c r="I1432" s="79"/>
      <c r="J1432" s="85"/>
      <c r="K1432" s="81"/>
      <c r="N1432" s="82"/>
      <c r="O1432" s="80"/>
    </row>
    <row r="1433" spans="1:15" s="26" customFormat="1" ht="12" x14ac:dyDescent="0.2">
      <c r="A1433" s="77" t="s">
        <v>37</v>
      </c>
      <c r="B1433" s="109" t="s">
        <v>738</v>
      </c>
      <c r="C1433" s="35"/>
      <c r="D1433" s="83" t="s">
        <v>839</v>
      </c>
      <c r="E1433" s="35" t="s">
        <v>38</v>
      </c>
      <c r="F1433" s="137">
        <v>1</v>
      </c>
      <c r="G1433" s="84"/>
      <c r="H1433" s="79"/>
      <c r="I1433" s="79" t="s">
        <v>919</v>
      </c>
      <c r="J1433" s="85" t="s">
        <v>29</v>
      </c>
      <c r="K1433" s="81">
        <v>0.2</v>
      </c>
      <c r="L1433" s="26" t="b">
        <f>IF(AND(COUNTIF(TAUXTVA1:TAUXTVA4, K1433) = 0, K1433 &lt;&gt; 0), FALSE, IF(ISBLANK(K1433), FALSE, TRUE))</f>
        <v>1</v>
      </c>
      <c r="M1433" s="26" t="b">
        <f>IF(AND(A1433 = "9", OR(J1433 = "Variante", J1433 = "Option")), FALSE, TRUE)</f>
        <v>1</v>
      </c>
      <c r="N1433" s="82">
        <f>IF(AND(M1433 = TRUE, L1433 = TRUE), K1433, "")</f>
        <v>0.2</v>
      </c>
      <c r="O1433" s="80"/>
    </row>
    <row r="1434" spans="1:15" s="26" customFormat="1" ht="12" x14ac:dyDescent="0.2">
      <c r="A1434" s="77"/>
      <c r="B1434" s="109"/>
      <c r="C1434" s="35"/>
      <c r="D1434" s="83"/>
      <c r="E1434" s="35"/>
      <c r="F1434" s="137"/>
      <c r="G1434" s="84"/>
      <c r="H1434" s="79"/>
      <c r="I1434" s="79"/>
      <c r="J1434" s="85"/>
      <c r="K1434" s="81"/>
      <c r="N1434" s="82"/>
      <c r="O1434" s="80"/>
    </row>
    <row r="1435" spans="1:15" s="26" customFormat="1" ht="12" x14ac:dyDescent="0.2">
      <c r="A1435" s="77" t="s">
        <v>36</v>
      </c>
      <c r="B1435" s="109" t="s">
        <v>739</v>
      </c>
      <c r="C1435" s="35"/>
      <c r="D1435" s="78" t="s">
        <v>168</v>
      </c>
      <c r="E1435" s="57"/>
      <c r="F1435" s="136"/>
      <c r="G1435" s="57"/>
      <c r="H1435" s="79"/>
      <c r="I1435" s="79"/>
      <c r="J1435" s="80"/>
      <c r="K1435" s="81"/>
      <c r="N1435" s="82"/>
      <c r="O1435" s="80"/>
    </row>
    <row r="1436" spans="1:15" s="26" customFormat="1" ht="12" x14ac:dyDescent="0.2">
      <c r="A1436" s="77"/>
      <c r="B1436" s="109"/>
      <c r="C1436" s="35"/>
      <c r="D1436" s="78"/>
      <c r="E1436" s="57"/>
      <c r="F1436" s="136"/>
      <c r="G1436" s="57"/>
      <c r="H1436" s="79"/>
      <c r="I1436" s="79"/>
      <c r="J1436" s="80"/>
      <c r="K1436" s="81"/>
      <c r="N1436" s="82"/>
      <c r="O1436" s="80"/>
    </row>
    <row r="1437" spans="1:15" s="26" customFormat="1" ht="36" x14ac:dyDescent="0.2">
      <c r="A1437" s="77" t="s">
        <v>37</v>
      </c>
      <c r="B1437" s="109" t="s">
        <v>740</v>
      </c>
      <c r="C1437" s="35" t="s">
        <v>997</v>
      </c>
      <c r="D1437" s="83" t="s">
        <v>864</v>
      </c>
      <c r="E1437" s="35" t="s">
        <v>39</v>
      </c>
      <c r="F1437" s="137">
        <v>1</v>
      </c>
      <c r="G1437" s="84"/>
      <c r="H1437" s="79"/>
      <c r="I1437" s="79" t="str">
        <f>IF(ISBLANK(H1437), "", ROUND(G1437 * ROUND(H1437, 2), 2))</f>
        <v/>
      </c>
      <c r="J1437" s="85" t="s">
        <v>29</v>
      </c>
      <c r="K1437" s="81">
        <v>0.2</v>
      </c>
      <c r="L1437" s="26" t="b">
        <f>IF(AND(COUNTIF(TAUXTVA1:TAUXTVA4, K1437) = 0, K1437 &lt;&gt; 0), FALSE, IF(ISBLANK(K1437), FALSE, TRUE))</f>
        <v>1</v>
      </c>
      <c r="M1437" s="26" t="b">
        <f>IF(AND(A1437 = "9", OR(J1437 = "Variante", J1437 = "Option")), FALSE, TRUE)</f>
        <v>1</v>
      </c>
      <c r="N1437" s="82">
        <f>IF(AND(M1437 = TRUE, L1437 = TRUE), K1437, "")</f>
        <v>0.2</v>
      </c>
      <c r="O1437" s="80"/>
    </row>
    <row r="1438" spans="1:15" s="26" customFormat="1" ht="12" x14ac:dyDescent="0.2">
      <c r="A1438" s="77"/>
      <c r="B1438" s="109"/>
      <c r="C1438" s="35"/>
      <c r="D1438" s="83"/>
      <c r="E1438" s="35"/>
      <c r="F1438" s="137"/>
      <c r="G1438" s="84"/>
      <c r="H1438" s="79"/>
      <c r="I1438" s="79"/>
      <c r="J1438" s="85"/>
      <c r="K1438" s="81"/>
      <c r="N1438" s="82"/>
      <c r="O1438" s="80"/>
    </row>
    <row r="1439" spans="1:15" s="26" customFormat="1" ht="24" x14ac:dyDescent="0.2">
      <c r="A1439" s="77" t="s">
        <v>37</v>
      </c>
      <c r="B1439" s="109" t="s">
        <v>741</v>
      </c>
      <c r="C1439" s="35" t="s">
        <v>999</v>
      </c>
      <c r="D1439" s="83" t="s">
        <v>844</v>
      </c>
      <c r="E1439" s="35" t="s">
        <v>38</v>
      </c>
      <c r="F1439" s="137">
        <v>1</v>
      </c>
      <c r="G1439" s="84"/>
      <c r="H1439" s="79"/>
      <c r="I1439" s="79" t="str">
        <f>IF(ISBLANK(H1439), "", ROUND(G1439 * ROUND(H1439, 2), 2))</f>
        <v/>
      </c>
      <c r="J1439" s="85" t="s">
        <v>29</v>
      </c>
      <c r="K1439" s="81">
        <v>0.2</v>
      </c>
      <c r="L1439" s="26" t="b">
        <f>IF(AND(COUNTIF(TAUXTVA1:TAUXTVA4, K1439) = 0, K1439 &lt;&gt; 0), FALSE, IF(ISBLANK(K1439), FALSE, TRUE))</f>
        <v>1</v>
      </c>
      <c r="M1439" s="26" t="b">
        <f>IF(AND(A1439 = "9", OR(J1439 = "Variante", J1439 = "Option")), FALSE, TRUE)</f>
        <v>1</v>
      </c>
      <c r="N1439" s="82">
        <f>IF(AND(M1439 = TRUE, L1439 = TRUE), K1439, "")</f>
        <v>0.2</v>
      </c>
      <c r="O1439" s="80"/>
    </row>
    <row r="1440" spans="1:15" s="26" customFormat="1" ht="12" x14ac:dyDescent="0.2">
      <c r="A1440" s="77"/>
      <c r="B1440" s="109"/>
      <c r="C1440" s="35"/>
      <c r="D1440" s="83"/>
      <c r="E1440" s="35"/>
      <c r="F1440" s="137"/>
      <c r="G1440" s="84"/>
      <c r="H1440" s="79"/>
      <c r="I1440" s="79"/>
      <c r="J1440" s="85"/>
      <c r="K1440" s="81"/>
      <c r="N1440" s="82"/>
      <c r="O1440" s="80"/>
    </row>
    <row r="1441" spans="1:15" s="26" customFormat="1" ht="12" x14ac:dyDescent="0.2">
      <c r="A1441" s="77" t="s">
        <v>36</v>
      </c>
      <c r="B1441" s="109" t="s">
        <v>742</v>
      </c>
      <c r="C1441" s="35"/>
      <c r="D1441" s="78" t="s">
        <v>148</v>
      </c>
      <c r="E1441" s="57"/>
      <c r="F1441" s="136"/>
      <c r="G1441" s="57"/>
      <c r="H1441" s="79"/>
      <c r="I1441" s="79"/>
      <c r="J1441" s="80"/>
      <c r="K1441" s="81"/>
      <c r="N1441" s="82"/>
      <c r="O1441" s="80"/>
    </row>
    <row r="1442" spans="1:15" s="26" customFormat="1" ht="12" x14ac:dyDescent="0.2">
      <c r="A1442" s="77"/>
      <c r="B1442" s="109"/>
      <c r="C1442" s="35"/>
      <c r="D1442" s="78"/>
      <c r="E1442" s="57"/>
      <c r="F1442" s="136"/>
      <c r="G1442" s="57"/>
      <c r="H1442" s="79"/>
      <c r="I1442" s="79"/>
      <c r="J1442" s="80"/>
      <c r="K1442" s="81"/>
      <c r="N1442" s="82"/>
      <c r="O1442" s="80"/>
    </row>
    <row r="1443" spans="1:15" s="26" customFormat="1" ht="12" x14ac:dyDescent="0.2">
      <c r="A1443" s="77" t="s">
        <v>37</v>
      </c>
      <c r="B1443" s="109" t="s">
        <v>743</v>
      </c>
      <c r="C1443" s="35" t="s">
        <v>996</v>
      </c>
      <c r="D1443" s="83" t="s">
        <v>914</v>
      </c>
      <c r="E1443" s="35" t="s">
        <v>39</v>
      </c>
      <c r="F1443" s="137">
        <v>1</v>
      </c>
      <c r="G1443" s="84"/>
      <c r="H1443" s="86"/>
      <c r="I1443" s="87" t="str">
        <f>IF(ISBLANK(H1443), "", ROUND(G1443 * ROUND(H1443, 2), 2))</f>
        <v/>
      </c>
      <c r="J1443" s="85" t="s">
        <v>29</v>
      </c>
      <c r="K1443" s="81">
        <v>0.2</v>
      </c>
      <c r="L1443" s="26" t="b">
        <f>IF(AND(COUNTIF(TAUXTVA1:TAUXTVA4, K1443) = 0, K1443 &lt;&gt; 0), FALSE, IF(ISBLANK(K1443), FALSE, TRUE))</f>
        <v>1</v>
      </c>
      <c r="M1443" s="26" t="b">
        <f>IF(AND(A1443 = "9", OR(J1443 = "Variante", J1443 = "Option")), FALSE, TRUE)</f>
        <v>1</v>
      </c>
      <c r="N1443" s="82">
        <f>IF(AND(M1443 = TRUE, L1443 = TRUE), K1443, "")</f>
        <v>0.2</v>
      </c>
      <c r="O1443" s="80"/>
    </row>
    <row r="1444" spans="1:15" s="26" customFormat="1" ht="12" x14ac:dyDescent="0.2">
      <c r="A1444" s="77"/>
      <c r="B1444" s="109"/>
      <c r="C1444" s="35"/>
      <c r="D1444" s="83"/>
      <c r="E1444" s="35"/>
      <c r="F1444" s="137"/>
      <c r="G1444" s="84"/>
      <c r="H1444" s="79"/>
      <c r="I1444" s="79"/>
      <c r="J1444" s="85"/>
      <c r="K1444" s="81"/>
      <c r="N1444" s="82"/>
      <c r="O1444" s="80"/>
    </row>
    <row r="1445" spans="1:15" s="14" customFormat="1" ht="12.75" customHeight="1" x14ac:dyDescent="0.2">
      <c r="A1445" s="71" t="s">
        <v>40</v>
      </c>
      <c r="B1445" s="38"/>
      <c r="C1445" s="34"/>
      <c r="D1445" s="88" t="s">
        <v>960</v>
      </c>
      <c r="E1445" s="73"/>
      <c r="F1445" s="139" t="s">
        <v>1</v>
      </c>
      <c r="G1445" s="89"/>
      <c r="H1445" s="74"/>
      <c r="I1445" s="74">
        <f>IF(COUNTIF(M1423:M1443, FALSE) = COUNTIF(A1423:A1443, "9"), SUMIF(A1423:A1443, "9", I1423:I1443), SUMIF(M1423:M1443, TRUE, I1423:I1443))</f>
        <v>0</v>
      </c>
      <c r="J1445" s="90" t="str">
        <f>IF(AND(COUNTIF(A1423:A1443, "9") &gt; 0, COUNTIF(M1423:M1443, FALSE) = COUNTIF(A1423:A1443, "9")), "Non totalisé", "")</f>
        <v/>
      </c>
      <c r="K1445" s="75"/>
      <c r="N1445" s="76"/>
      <c r="O1445" s="12"/>
    </row>
    <row r="1446" spans="1:15" s="14" customFormat="1" ht="12.75" customHeight="1" x14ac:dyDescent="0.2">
      <c r="A1446" s="71"/>
      <c r="B1446" s="38"/>
      <c r="C1446" s="34"/>
      <c r="D1446" s="88"/>
      <c r="E1446" s="73"/>
      <c r="F1446" s="139"/>
      <c r="G1446" s="89"/>
      <c r="H1446" s="74"/>
      <c r="I1446" s="74"/>
      <c r="J1446" s="90"/>
      <c r="K1446" s="75"/>
      <c r="N1446" s="76"/>
      <c r="O1446" s="12"/>
    </row>
    <row r="1447" spans="1:15" s="14" customFormat="1" x14ac:dyDescent="0.2">
      <c r="A1447" s="71" t="s">
        <v>35</v>
      </c>
      <c r="B1447" s="38"/>
      <c r="C1447" s="34"/>
      <c r="D1447" s="72" t="s">
        <v>91</v>
      </c>
      <c r="E1447" s="73"/>
      <c r="F1447" s="138"/>
      <c r="G1447" s="73"/>
      <c r="H1447" s="74"/>
      <c r="I1447" s="74"/>
      <c r="J1447" s="12"/>
      <c r="K1447" s="75"/>
      <c r="N1447" s="76"/>
      <c r="O1447" s="12"/>
    </row>
    <row r="1448" spans="1:15" s="14" customFormat="1" x14ac:dyDescent="0.2">
      <c r="A1448" s="71"/>
      <c r="B1448" s="38"/>
      <c r="C1448" s="34"/>
      <c r="D1448" s="72"/>
      <c r="E1448" s="73"/>
      <c r="F1448" s="138"/>
      <c r="G1448" s="73"/>
      <c r="H1448" s="74"/>
      <c r="I1448" s="74"/>
      <c r="J1448" s="12"/>
      <c r="K1448" s="75"/>
      <c r="N1448" s="76"/>
      <c r="O1448" s="12"/>
    </row>
    <row r="1449" spans="1:15" s="26" customFormat="1" ht="12" x14ac:dyDescent="0.2">
      <c r="A1449" s="77" t="s">
        <v>36</v>
      </c>
      <c r="B1449" s="109" t="s">
        <v>744</v>
      </c>
      <c r="C1449" s="35" t="s">
        <v>994</v>
      </c>
      <c r="D1449" s="78" t="s">
        <v>142</v>
      </c>
      <c r="E1449" s="57"/>
      <c r="F1449" s="136"/>
      <c r="G1449" s="57"/>
      <c r="H1449" s="79"/>
      <c r="I1449" s="79"/>
      <c r="J1449" s="80"/>
      <c r="K1449" s="81"/>
      <c r="N1449" s="82"/>
      <c r="O1449" s="80"/>
    </row>
    <row r="1450" spans="1:15" s="26" customFormat="1" ht="12" x14ac:dyDescent="0.2">
      <c r="A1450" s="77"/>
      <c r="B1450" s="109"/>
      <c r="C1450" s="35"/>
      <c r="D1450" s="78"/>
      <c r="E1450" s="57"/>
      <c r="F1450" s="136"/>
      <c r="G1450" s="57"/>
      <c r="H1450" s="79"/>
      <c r="I1450" s="79"/>
      <c r="J1450" s="80"/>
      <c r="K1450" s="81"/>
      <c r="N1450" s="82"/>
      <c r="O1450" s="80"/>
    </row>
    <row r="1451" spans="1:15" s="26" customFormat="1" ht="12" x14ac:dyDescent="0.2">
      <c r="A1451" s="77" t="s">
        <v>37</v>
      </c>
      <c r="B1451" s="109" t="s">
        <v>745</v>
      </c>
      <c r="C1451" s="35"/>
      <c r="D1451" s="83" t="s">
        <v>837</v>
      </c>
      <c r="E1451" s="35" t="s">
        <v>38</v>
      </c>
      <c r="F1451" s="137">
        <v>1</v>
      </c>
      <c r="G1451" s="84"/>
      <c r="H1451" s="79"/>
      <c r="I1451" s="79" t="str">
        <f>IF(ISBLANK(H1451), "", ROUND(G1451 * ROUND(H1451, 2), 2))</f>
        <v/>
      </c>
      <c r="J1451" s="85" t="s">
        <v>29</v>
      </c>
      <c r="K1451" s="81">
        <v>0.2</v>
      </c>
      <c r="L1451" s="26" t="b">
        <f>IF(AND(COUNTIF(TAUXTVA1:TAUXTVA4, K1451) = 0, K1451 &lt;&gt; 0), FALSE, IF(ISBLANK(K1451), FALSE, TRUE))</f>
        <v>1</v>
      </c>
      <c r="M1451" s="26" t="b">
        <f>IF(AND(A1451 = "9", OR(J1451 = "Variante", J1451 = "Option")), FALSE, TRUE)</f>
        <v>1</v>
      </c>
      <c r="N1451" s="82">
        <f>IF(AND(M1451 = TRUE, L1451 = TRUE), K1451, "")</f>
        <v>0.2</v>
      </c>
      <c r="O1451" s="80"/>
    </row>
    <row r="1452" spans="1:15" s="26" customFormat="1" ht="12" x14ac:dyDescent="0.2">
      <c r="A1452" s="77"/>
      <c r="B1452" s="109"/>
      <c r="C1452" s="35"/>
      <c r="D1452" s="83"/>
      <c r="E1452" s="35"/>
      <c r="F1452" s="137"/>
      <c r="G1452" s="84"/>
      <c r="H1452" s="79"/>
      <c r="I1452" s="79"/>
      <c r="J1452" s="85"/>
      <c r="K1452" s="81"/>
      <c r="N1452" s="82"/>
      <c r="O1452" s="80"/>
    </row>
    <row r="1453" spans="1:15" s="26" customFormat="1" ht="12" x14ac:dyDescent="0.2">
      <c r="A1453" s="77" t="s">
        <v>37</v>
      </c>
      <c r="B1453" s="109" t="s">
        <v>746</v>
      </c>
      <c r="C1453" s="35"/>
      <c r="D1453" s="83" t="s">
        <v>838</v>
      </c>
      <c r="E1453" s="35" t="s">
        <v>38</v>
      </c>
      <c r="F1453" s="137">
        <v>1</v>
      </c>
      <c r="G1453" s="84"/>
      <c r="H1453" s="79"/>
      <c r="I1453" s="79" t="str">
        <f>IF(ISBLANK(H1453), "", ROUND(G1453 * ROUND(H1453, 2), 2))</f>
        <v/>
      </c>
      <c r="J1453" s="85" t="s">
        <v>29</v>
      </c>
      <c r="K1453" s="81">
        <v>0.2</v>
      </c>
      <c r="L1453" s="26" t="b">
        <f>IF(AND(COUNTIF(TAUXTVA1:TAUXTVA4, K1453) = 0, K1453 &lt;&gt; 0), FALSE, IF(ISBLANK(K1453), FALSE, TRUE))</f>
        <v>1</v>
      </c>
      <c r="M1453" s="26" t="b">
        <f>IF(AND(A1453 = "9", OR(J1453 = "Variante", J1453 = "Option")), FALSE, TRUE)</f>
        <v>1</v>
      </c>
      <c r="N1453" s="82">
        <f>IF(AND(M1453 = TRUE, L1453 = TRUE), K1453, "")</f>
        <v>0.2</v>
      </c>
      <c r="O1453" s="80"/>
    </row>
    <row r="1454" spans="1:15" s="26" customFormat="1" ht="12" x14ac:dyDescent="0.2">
      <c r="A1454" s="77"/>
      <c r="B1454" s="109"/>
      <c r="C1454" s="35"/>
      <c r="D1454" s="83"/>
      <c r="E1454" s="35"/>
      <c r="F1454" s="137"/>
      <c r="G1454" s="84"/>
      <c r="H1454" s="79"/>
      <c r="I1454" s="79"/>
      <c r="J1454" s="85"/>
      <c r="K1454" s="81"/>
      <c r="N1454" s="82"/>
      <c r="O1454" s="80"/>
    </row>
    <row r="1455" spans="1:15" s="26" customFormat="1" ht="12" x14ac:dyDescent="0.2">
      <c r="A1455" s="77" t="s">
        <v>37</v>
      </c>
      <c r="B1455" s="109" t="s">
        <v>747</v>
      </c>
      <c r="C1455" s="35"/>
      <c r="D1455" s="83" t="s">
        <v>802</v>
      </c>
      <c r="E1455" s="35" t="s">
        <v>38</v>
      </c>
      <c r="F1455" s="137">
        <v>1</v>
      </c>
      <c r="G1455" s="84"/>
      <c r="H1455" s="79"/>
      <c r="I1455" s="79" t="str">
        <f>IF(ISBLANK(H1455), "", ROUND(G1455 * ROUND(H1455, 2), 2))</f>
        <v/>
      </c>
      <c r="J1455" s="85" t="s">
        <v>29</v>
      </c>
      <c r="K1455" s="81">
        <v>0.2</v>
      </c>
      <c r="L1455" s="26" t="b">
        <f>IF(AND(COUNTIF(TAUXTVA1:TAUXTVA4, K1455) = 0, K1455 &lt;&gt; 0), FALSE, IF(ISBLANK(K1455), FALSE, TRUE))</f>
        <v>1</v>
      </c>
      <c r="M1455" s="26" t="b">
        <f>IF(AND(A1455 = "9", OR(J1455 = "Variante", J1455 = "Option")), FALSE, TRUE)</f>
        <v>1</v>
      </c>
      <c r="N1455" s="82">
        <f>IF(AND(M1455 = TRUE, L1455 = TRUE), K1455, "")</f>
        <v>0.2</v>
      </c>
      <c r="O1455" s="80"/>
    </row>
    <row r="1456" spans="1:15" s="26" customFormat="1" ht="12" x14ac:dyDescent="0.2">
      <c r="A1456" s="77"/>
      <c r="B1456" s="109"/>
      <c r="C1456" s="35"/>
      <c r="D1456" s="83"/>
      <c r="E1456" s="35"/>
      <c r="F1456" s="137"/>
      <c r="G1456" s="84"/>
      <c r="H1456" s="79"/>
      <c r="I1456" s="79"/>
      <c r="J1456" s="85"/>
      <c r="K1456" s="81"/>
      <c r="N1456" s="82"/>
      <c r="O1456" s="80"/>
    </row>
    <row r="1457" spans="1:15" s="26" customFormat="1" ht="12" x14ac:dyDescent="0.2">
      <c r="A1457" s="77" t="s">
        <v>37</v>
      </c>
      <c r="B1457" s="109" t="s">
        <v>748</v>
      </c>
      <c r="C1457" s="35"/>
      <c r="D1457" s="83" t="s">
        <v>839</v>
      </c>
      <c r="E1457" s="35" t="s">
        <v>38</v>
      </c>
      <c r="F1457" s="137">
        <v>1</v>
      </c>
      <c r="G1457" s="84"/>
      <c r="H1457" s="79"/>
      <c r="I1457" s="79" t="s">
        <v>919</v>
      </c>
      <c r="J1457" s="85" t="s">
        <v>29</v>
      </c>
      <c r="K1457" s="81">
        <v>0.2</v>
      </c>
      <c r="L1457" s="26" t="b">
        <f>IF(AND(COUNTIF(TAUXTVA1:TAUXTVA4, K1457) = 0, K1457 &lt;&gt; 0), FALSE, IF(ISBLANK(K1457), FALSE, TRUE))</f>
        <v>1</v>
      </c>
      <c r="M1457" s="26" t="b">
        <f>IF(AND(A1457 = "9", OR(J1457 = "Variante", J1457 = "Option")), FALSE, TRUE)</f>
        <v>1</v>
      </c>
      <c r="N1457" s="82">
        <f>IF(AND(M1457 = TRUE, L1457 = TRUE), K1457, "")</f>
        <v>0.2</v>
      </c>
      <c r="O1457" s="80"/>
    </row>
    <row r="1458" spans="1:15" s="26" customFormat="1" ht="12" x14ac:dyDescent="0.2">
      <c r="A1458" s="77"/>
      <c r="B1458" s="109"/>
      <c r="C1458" s="35"/>
      <c r="D1458" s="83"/>
      <c r="E1458" s="35"/>
      <c r="F1458" s="137"/>
      <c r="G1458" s="84"/>
      <c r="H1458" s="79"/>
      <c r="I1458" s="79"/>
      <c r="J1458" s="85"/>
      <c r="K1458" s="81"/>
      <c r="N1458" s="82"/>
      <c r="O1458" s="80"/>
    </row>
    <row r="1459" spans="1:15" s="26" customFormat="1" ht="12" x14ac:dyDescent="0.2">
      <c r="A1459" s="77" t="s">
        <v>36</v>
      </c>
      <c r="B1459" s="109" t="s">
        <v>749</v>
      </c>
      <c r="C1459" s="35"/>
      <c r="D1459" s="78" t="s">
        <v>168</v>
      </c>
      <c r="E1459" s="57"/>
      <c r="F1459" s="136"/>
      <c r="G1459" s="57"/>
      <c r="H1459" s="79"/>
      <c r="I1459" s="79"/>
      <c r="J1459" s="80"/>
      <c r="K1459" s="81"/>
      <c r="N1459" s="82"/>
      <c r="O1459" s="80"/>
    </row>
    <row r="1460" spans="1:15" s="26" customFormat="1" ht="12" x14ac:dyDescent="0.2">
      <c r="A1460" s="77"/>
      <c r="B1460" s="109"/>
      <c r="C1460" s="35"/>
      <c r="D1460" s="78"/>
      <c r="E1460" s="57"/>
      <c r="F1460" s="136"/>
      <c r="G1460" s="57"/>
      <c r="H1460" s="79"/>
      <c r="I1460" s="79"/>
      <c r="J1460" s="80"/>
      <c r="K1460" s="81"/>
      <c r="N1460" s="82"/>
      <c r="O1460" s="80"/>
    </row>
    <row r="1461" spans="1:15" s="26" customFormat="1" ht="36" x14ac:dyDescent="0.2">
      <c r="A1461" s="77" t="s">
        <v>37</v>
      </c>
      <c r="B1461" s="109" t="s">
        <v>750</v>
      </c>
      <c r="C1461" s="35" t="s">
        <v>997</v>
      </c>
      <c r="D1461" s="83" t="s">
        <v>864</v>
      </c>
      <c r="E1461" s="35" t="s">
        <v>39</v>
      </c>
      <c r="F1461" s="137">
        <v>1</v>
      </c>
      <c r="G1461" s="84"/>
      <c r="H1461" s="79"/>
      <c r="I1461" s="79" t="str">
        <f>IF(ISBLANK(H1461), "", ROUND(G1461 * ROUND(H1461, 2), 2))</f>
        <v/>
      </c>
      <c r="J1461" s="85" t="s">
        <v>29</v>
      </c>
      <c r="K1461" s="81">
        <v>0.2</v>
      </c>
      <c r="L1461" s="26" t="b">
        <f>IF(AND(COUNTIF(TAUXTVA1:TAUXTVA4, K1461) = 0, K1461 &lt;&gt; 0), FALSE, IF(ISBLANK(K1461), FALSE, TRUE))</f>
        <v>1</v>
      </c>
      <c r="M1461" s="26" t="b">
        <f>IF(AND(A1461 = "9", OR(J1461 = "Variante", J1461 = "Option")), FALSE, TRUE)</f>
        <v>1</v>
      </c>
      <c r="N1461" s="82">
        <f>IF(AND(M1461 = TRUE, L1461 = TRUE), K1461, "")</f>
        <v>0.2</v>
      </c>
      <c r="O1461" s="80"/>
    </row>
    <row r="1462" spans="1:15" s="26" customFormat="1" ht="12" x14ac:dyDescent="0.2">
      <c r="A1462" s="77"/>
      <c r="B1462" s="109"/>
      <c r="C1462" s="35"/>
      <c r="D1462" s="83"/>
      <c r="E1462" s="35"/>
      <c r="F1462" s="137"/>
      <c r="G1462" s="84"/>
      <c r="H1462" s="79"/>
      <c r="I1462" s="79"/>
      <c r="J1462" s="85"/>
      <c r="K1462" s="81"/>
      <c r="N1462" s="82"/>
      <c r="O1462" s="80"/>
    </row>
    <row r="1463" spans="1:15" s="26" customFormat="1" ht="24" x14ac:dyDescent="0.2">
      <c r="A1463" s="77" t="s">
        <v>37</v>
      </c>
      <c r="B1463" s="109" t="s">
        <v>751</v>
      </c>
      <c r="C1463" s="35" t="s">
        <v>999</v>
      </c>
      <c r="D1463" s="83" t="s">
        <v>844</v>
      </c>
      <c r="E1463" s="35" t="s">
        <v>38</v>
      </c>
      <c r="F1463" s="137">
        <v>1</v>
      </c>
      <c r="G1463" s="84"/>
      <c r="H1463" s="79"/>
      <c r="I1463" s="79" t="str">
        <f>IF(ISBLANK(H1463), "", ROUND(G1463 * ROUND(H1463, 2), 2))</f>
        <v/>
      </c>
      <c r="J1463" s="85" t="s">
        <v>29</v>
      </c>
      <c r="K1463" s="81">
        <v>0.2</v>
      </c>
      <c r="L1463" s="26" t="b">
        <f>IF(AND(COUNTIF(TAUXTVA1:TAUXTVA4, K1463) = 0, K1463 &lt;&gt; 0), FALSE, IF(ISBLANK(K1463), FALSE, TRUE))</f>
        <v>1</v>
      </c>
      <c r="M1463" s="26" t="b">
        <f>IF(AND(A1463 = "9", OR(J1463 = "Variante", J1463 = "Option")), FALSE, TRUE)</f>
        <v>1</v>
      </c>
      <c r="N1463" s="82">
        <f>IF(AND(M1463 = TRUE, L1463 = TRUE), K1463, "")</f>
        <v>0.2</v>
      </c>
      <c r="O1463" s="80"/>
    </row>
    <row r="1464" spans="1:15" s="26" customFormat="1" ht="12" x14ac:dyDescent="0.2">
      <c r="A1464" s="77"/>
      <c r="B1464" s="109"/>
      <c r="C1464" s="35"/>
      <c r="D1464" s="83"/>
      <c r="E1464" s="35"/>
      <c r="F1464" s="137"/>
      <c r="G1464" s="84"/>
      <c r="H1464" s="79"/>
      <c r="I1464" s="79"/>
      <c r="J1464" s="85"/>
      <c r="K1464" s="81"/>
      <c r="N1464" s="82"/>
      <c r="O1464" s="80"/>
    </row>
    <row r="1465" spans="1:15" s="26" customFormat="1" ht="12" x14ac:dyDescent="0.2">
      <c r="A1465" s="77" t="s">
        <v>36</v>
      </c>
      <c r="B1465" s="109" t="s">
        <v>752</v>
      </c>
      <c r="C1465" s="35"/>
      <c r="D1465" s="78" t="s">
        <v>148</v>
      </c>
      <c r="E1465" s="57"/>
      <c r="F1465" s="136"/>
      <c r="G1465" s="57"/>
      <c r="H1465" s="79"/>
      <c r="I1465" s="79"/>
      <c r="J1465" s="80"/>
      <c r="K1465" s="81"/>
      <c r="N1465" s="82"/>
      <c r="O1465" s="80"/>
    </row>
    <row r="1466" spans="1:15" s="26" customFormat="1" ht="12" x14ac:dyDescent="0.2">
      <c r="A1466" s="77"/>
      <c r="B1466" s="109"/>
      <c r="C1466" s="35"/>
      <c r="D1466" s="78"/>
      <c r="E1466" s="57"/>
      <c r="F1466" s="136"/>
      <c r="G1466" s="57"/>
      <c r="H1466" s="79"/>
      <c r="I1466" s="79"/>
      <c r="J1466" s="80"/>
      <c r="K1466" s="81"/>
      <c r="N1466" s="82"/>
      <c r="O1466" s="80"/>
    </row>
    <row r="1467" spans="1:15" s="26" customFormat="1" ht="12" x14ac:dyDescent="0.2">
      <c r="A1467" s="77" t="s">
        <v>37</v>
      </c>
      <c r="B1467" s="109" t="s">
        <v>753</v>
      </c>
      <c r="C1467" s="35" t="s">
        <v>996</v>
      </c>
      <c r="D1467" s="83" t="s">
        <v>914</v>
      </c>
      <c r="E1467" s="35" t="s">
        <v>39</v>
      </c>
      <c r="F1467" s="137">
        <v>1</v>
      </c>
      <c r="G1467" s="84"/>
      <c r="H1467" s="86"/>
      <c r="I1467" s="87" t="str">
        <f>IF(ISBLANK(H1467), "", ROUND(G1467 * ROUND(H1467, 2), 2))</f>
        <v/>
      </c>
      <c r="J1467" s="85" t="s">
        <v>29</v>
      </c>
      <c r="K1467" s="81">
        <v>0.2</v>
      </c>
      <c r="L1467" s="26" t="b">
        <f>IF(AND(COUNTIF(TAUXTVA1:TAUXTVA4, K1467) = 0, K1467 &lt;&gt; 0), FALSE, IF(ISBLANK(K1467), FALSE, TRUE))</f>
        <v>1</v>
      </c>
      <c r="M1467" s="26" t="b">
        <f>IF(AND(A1467 = "9", OR(J1467 = "Variante", J1467 = "Option")), FALSE, TRUE)</f>
        <v>1</v>
      </c>
      <c r="N1467" s="82">
        <f>IF(AND(M1467 = TRUE, L1467 = TRUE), K1467, "")</f>
        <v>0.2</v>
      </c>
      <c r="O1467" s="80"/>
    </row>
    <row r="1468" spans="1:15" s="26" customFormat="1" ht="12" x14ac:dyDescent="0.2">
      <c r="A1468" s="77"/>
      <c r="B1468" s="109"/>
      <c r="C1468" s="35"/>
      <c r="D1468" s="83"/>
      <c r="E1468" s="35"/>
      <c r="F1468" s="137"/>
      <c r="G1468" s="84"/>
      <c r="H1468" s="79"/>
      <c r="I1468" s="79"/>
      <c r="J1468" s="85"/>
      <c r="K1468" s="81"/>
      <c r="N1468" s="82"/>
      <c r="O1468" s="80"/>
    </row>
    <row r="1469" spans="1:15" s="14" customFormat="1" ht="12.75" customHeight="1" x14ac:dyDescent="0.2">
      <c r="A1469" s="71" t="s">
        <v>40</v>
      </c>
      <c r="B1469" s="38"/>
      <c r="C1469" s="34"/>
      <c r="D1469" s="88" t="s">
        <v>961</v>
      </c>
      <c r="E1469" s="73"/>
      <c r="F1469" s="139" t="s">
        <v>1</v>
      </c>
      <c r="G1469" s="89"/>
      <c r="H1469" s="74"/>
      <c r="I1469" s="74">
        <f>IF(COUNTIF(M1447:M1467, FALSE) = COUNTIF(A1447:A1467, "9"), SUMIF(A1447:A1467, "9", I1447:I1467), SUMIF(M1447:M1467, TRUE, I1447:I1467))</f>
        <v>0</v>
      </c>
      <c r="J1469" s="90" t="str">
        <f>IF(AND(COUNTIF(A1447:A1467, "9") &gt; 0, COUNTIF(M1447:M1467, FALSE) = COUNTIF(A1447:A1467, "9")), "Non totalisé", "")</f>
        <v/>
      </c>
      <c r="K1469" s="75"/>
      <c r="N1469" s="76"/>
      <c r="O1469" s="12"/>
    </row>
    <row r="1470" spans="1:15" s="14" customFormat="1" ht="12.75" customHeight="1" x14ac:dyDescent="0.2">
      <c r="A1470" s="71"/>
      <c r="B1470" s="38"/>
      <c r="C1470" s="34"/>
      <c r="D1470" s="88"/>
      <c r="E1470" s="73"/>
      <c r="F1470" s="139"/>
      <c r="G1470" s="89"/>
      <c r="H1470" s="74"/>
      <c r="I1470" s="74"/>
      <c r="J1470" s="90"/>
      <c r="K1470" s="75"/>
      <c r="N1470" s="76"/>
      <c r="O1470" s="12"/>
    </row>
    <row r="1471" spans="1:15" s="14" customFormat="1" x14ac:dyDescent="0.2">
      <c r="A1471" s="71" t="s">
        <v>35</v>
      </c>
      <c r="B1471" s="38"/>
      <c r="C1471" s="34"/>
      <c r="D1471" s="72" t="s">
        <v>92</v>
      </c>
      <c r="E1471" s="73"/>
      <c r="F1471" s="138"/>
      <c r="G1471" s="73"/>
      <c r="H1471" s="74"/>
      <c r="I1471" s="74"/>
      <c r="J1471" s="12"/>
      <c r="K1471" s="75"/>
      <c r="N1471" s="76"/>
      <c r="O1471" s="12"/>
    </row>
    <row r="1472" spans="1:15" s="14" customFormat="1" x14ac:dyDescent="0.2">
      <c r="A1472" s="71"/>
      <c r="B1472" s="38"/>
      <c r="C1472" s="34"/>
      <c r="D1472" s="72"/>
      <c r="E1472" s="73"/>
      <c r="F1472" s="138"/>
      <c r="G1472" s="73"/>
      <c r="H1472" s="74"/>
      <c r="I1472" s="74"/>
      <c r="J1472" s="12"/>
      <c r="K1472" s="75"/>
      <c r="N1472" s="76"/>
      <c r="O1472" s="12"/>
    </row>
    <row r="1473" spans="1:15" s="26" customFormat="1" ht="12" x14ac:dyDescent="0.2">
      <c r="A1473" s="77" t="s">
        <v>36</v>
      </c>
      <c r="B1473" s="109" t="s">
        <v>754</v>
      </c>
      <c r="C1473" s="35" t="s">
        <v>994</v>
      </c>
      <c r="D1473" s="78" t="s">
        <v>142</v>
      </c>
      <c r="E1473" s="57"/>
      <c r="F1473" s="136"/>
      <c r="G1473" s="57"/>
      <c r="H1473" s="79"/>
      <c r="I1473" s="79"/>
      <c r="J1473" s="80"/>
      <c r="K1473" s="81"/>
      <c r="N1473" s="82"/>
      <c r="O1473" s="80"/>
    </row>
    <row r="1474" spans="1:15" s="26" customFormat="1" ht="12" x14ac:dyDescent="0.2">
      <c r="A1474" s="77"/>
      <c r="B1474" s="109"/>
      <c r="C1474" s="35"/>
      <c r="D1474" s="78"/>
      <c r="E1474" s="57"/>
      <c r="F1474" s="136"/>
      <c r="G1474" s="57"/>
      <c r="H1474" s="79"/>
      <c r="I1474" s="79"/>
      <c r="J1474" s="80"/>
      <c r="K1474" s="81"/>
      <c r="N1474" s="82"/>
      <c r="O1474" s="80"/>
    </row>
    <row r="1475" spans="1:15" s="26" customFormat="1" ht="12" x14ac:dyDescent="0.2">
      <c r="A1475" s="77" t="s">
        <v>37</v>
      </c>
      <c r="B1475" s="109" t="s">
        <v>755</v>
      </c>
      <c r="C1475" s="35"/>
      <c r="D1475" s="83" t="s">
        <v>837</v>
      </c>
      <c r="E1475" s="35" t="s">
        <v>38</v>
      </c>
      <c r="F1475" s="137">
        <v>1</v>
      </c>
      <c r="G1475" s="84"/>
      <c r="H1475" s="79"/>
      <c r="I1475" s="79" t="str">
        <f>IF(ISBLANK(H1475), "", ROUND(G1475 * ROUND(H1475, 2), 2))</f>
        <v/>
      </c>
      <c r="J1475" s="85" t="s">
        <v>29</v>
      </c>
      <c r="K1475" s="81">
        <v>0.2</v>
      </c>
      <c r="L1475" s="26" t="b">
        <f>IF(AND(COUNTIF(TAUXTVA1:TAUXTVA4, K1475) = 0, K1475 &lt;&gt; 0), FALSE, IF(ISBLANK(K1475), FALSE, TRUE))</f>
        <v>1</v>
      </c>
      <c r="M1475" s="26" t="b">
        <f>IF(AND(A1475 = "9", OR(J1475 = "Variante", J1475 = "Option")), FALSE, TRUE)</f>
        <v>1</v>
      </c>
      <c r="N1475" s="82">
        <f>IF(AND(M1475 = TRUE, L1475 = TRUE), K1475, "")</f>
        <v>0.2</v>
      </c>
      <c r="O1475" s="80"/>
    </row>
    <row r="1476" spans="1:15" s="26" customFormat="1" ht="12" x14ac:dyDescent="0.2">
      <c r="A1476" s="77"/>
      <c r="B1476" s="109"/>
      <c r="C1476" s="35"/>
      <c r="D1476" s="83"/>
      <c r="E1476" s="35"/>
      <c r="F1476" s="137"/>
      <c r="G1476" s="84"/>
      <c r="H1476" s="79"/>
      <c r="I1476" s="79"/>
      <c r="J1476" s="85"/>
      <c r="K1476" s="81"/>
      <c r="N1476" s="82"/>
      <c r="O1476" s="80"/>
    </row>
    <row r="1477" spans="1:15" s="26" customFormat="1" ht="12" x14ac:dyDescent="0.2">
      <c r="A1477" s="77" t="s">
        <v>37</v>
      </c>
      <c r="B1477" s="109" t="s">
        <v>756</v>
      </c>
      <c r="C1477" s="35"/>
      <c r="D1477" s="83" t="s">
        <v>838</v>
      </c>
      <c r="E1477" s="35" t="s">
        <v>38</v>
      </c>
      <c r="F1477" s="137">
        <v>1</v>
      </c>
      <c r="G1477" s="84"/>
      <c r="H1477" s="79"/>
      <c r="I1477" s="79" t="str">
        <f>IF(ISBLANK(H1477), "", ROUND(G1477 * ROUND(H1477, 2), 2))</f>
        <v/>
      </c>
      <c r="J1477" s="85" t="s">
        <v>29</v>
      </c>
      <c r="K1477" s="81">
        <v>0.2</v>
      </c>
      <c r="L1477" s="26" t="b">
        <f>IF(AND(COUNTIF(TAUXTVA1:TAUXTVA4, K1477) = 0, K1477 &lt;&gt; 0), FALSE, IF(ISBLANK(K1477), FALSE, TRUE))</f>
        <v>1</v>
      </c>
      <c r="M1477" s="26" t="b">
        <f>IF(AND(A1477 = "9", OR(J1477 = "Variante", J1477 = "Option")), FALSE, TRUE)</f>
        <v>1</v>
      </c>
      <c r="N1477" s="82">
        <f>IF(AND(M1477 = TRUE, L1477 = TRUE), K1477, "")</f>
        <v>0.2</v>
      </c>
      <c r="O1477" s="80"/>
    </row>
    <row r="1478" spans="1:15" s="26" customFormat="1" ht="12" x14ac:dyDescent="0.2">
      <c r="A1478" s="77"/>
      <c r="B1478" s="109"/>
      <c r="C1478" s="35"/>
      <c r="D1478" s="83"/>
      <c r="E1478" s="35"/>
      <c r="F1478" s="137"/>
      <c r="G1478" s="84"/>
      <c r="H1478" s="79"/>
      <c r="I1478" s="79"/>
      <c r="J1478" s="85"/>
      <c r="K1478" s="81"/>
      <c r="N1478" s="82"/>
      <c r="O1478" s="80"/>
    </row>
    <row r="1479" spans="1:15" s="26" customFormat="1" ht="12" x14ac:dyDescent="0.2">
      <c r="A1479" s="77" t="s">
        <v>37</v>
      </c>
      <c r="B1479" s="109" t="s">
        <v>757</v>
      </c>
      <c r="C1479" s="35"/>
      <c r="D1479" s="83" t="s">
        <v>802</v>
      </c>
      <c r="E1479" s="35" t="s">
        <v>38</v>
      </c>
      <c r="F1479" s="137">
        <v>1</v>
      </c>
      <c r="G1479" s="84"/>
      <c r="H1479" s="79"/>
      <c r="I1479" s="79" t="str">
        <f>IF(ISBLANK(H1479), "", ROUND(G1479 * ROUND(H1479, 2), 2))</f>
        <v/>
      </c>
      <c r="J1479" s="85" t="s">
        <v>29</v>
      </c>
      <c r="K1479" s="81">
        <v>0.2</v>
      </c>
      <c r="L1479" s="26" t="b">
        <f>IF(AND(COUNTIF(TAUXTVA1:TAUXTVA4, K1479) = 0, K1479 &lt;&gt; 0), FALSE, IF(ISBLANK(K1479), FALSE, TRUE))</f>
        <v>1</v>
      </c>
      <c r="M1479" s="26" t="b">
        <f>IF(AND(A1479 = "9", OR(J1479 = "Variante", J1479 = "Option")), FALSE, TRUE)</f>
        <v>1</v>
      </c>
      <c r="N1479" s="82">
        <f>IF(AND(M1479 = TRUE, L1479 = TRUE), K1479, "")</f>
        <v>0.2</v>
      </c>
      <c r="O1479" s="80"/>
    </row>
    <row r="1480" spans="1:15" s="26" customFormat="1" ht="12" x14ac:dyDescent="0.2">
      <c r="A1480" s="77"/>
      <c r="B1480" s="109"/>
      <c r="C1480" s="35"/>
      <c r="D1480" s="83"/>
      <c r="E1480" s="35"/>
      <c r="F1480" s="137"/>
      <c r="G1480" s="84"/>
      <c r="H1480" s="79"/>
      <c r="I1480" s="79"/>
      <c r="J1480" s="85"/>
      <c r="K1480" s="81"/>
      <c r="N1480" s="82"/>
      <c r="O1480" s="80"/>
    </row>
    <row r="1481" spans="1:15" s="26" customFormat="1" ht="12" x14ac:dyDescent="0.2">
      <c r="A1481" s="77" t="s">
        <v>37</v>
      </c>
      <c r="B1481" s="109" t="s">
        <v>758</v>
      </c>
      <c r="C1481" s="35"/>
      <c r="D1481" s="83" t="s">
        <v>839</v>
      </c>
      <c r="E1481" s="35" t="s">
        <v>38</v>
      </c>
      <c r="F1481" s="137">
        <v>1</v>
      </c>
      <c r="G1481" s="84"/>
      <c r="H1481" s="79"/>
      <c r="I1481" s="79" t="s">
        <v>919</v>
      </c>
      <c r="J1481" s="85" t="s">
        <v>29</v>
      </c>
      <c r="K1481" s="81">
        <v>0.2</v>
      </c>
      <c r="L1481" s="26" t="b">
        <f>IF(AND(COUNTIF(TAUXTVA1:TAUXTVA4, K1481) = 0, K1481 &lt;&gt; 0), FALSE, IF(ISBLANK(K1481), FALSE, TRUE))</f>
        <v>1</v>
      </c>
      <c r="M1481" s="26" t="b">
        <f>IF(AND(A1481 = "9", OR(J1481 = "Variante", J1481 = "Option")), FALSE, TRUE)</f>
        <v>1</v>
      </c>
      <c r="N1481" s="82">
        <f>IF(AND(M1481 = TRUE, L1481 = TRUE), K1481, "")</f>
        <v>0.2</v>
      </c>
      <c r="O1481" s="80"/>
    </row>
    <row r="1482" spans="1:15" s="26" customFormat="1" ht="12" x14ac:dyDescent="0.2">
      <c r="A1482" s="77"/>
      <c r="B1482" s="109"/>
      <c r="C1482" s="35"/>
      <c r="D1482" s="83"/>
      <c r="E1482" s="35"/>
      <c r="F1482" s="137"/>
      <c r="G1482" s="84"/>
      <c r="H1482" s="79"/>
      <c r="I1482" s="79"/>
      <c r="J1482" s="85"/>
      <c r="K1482" s="81"/>
      <c r="N1482" s="82"/>
      <c r="O1482" s="80"/>
    </row>
    <row r="1483" spans="1:15" s="26" customFormat="1" ht="12" x14ac:dyDescent="0.2">
      <c r="A1483" s="77" t="s">
        <v>36</v>
      </c>
      <c r="B1483" s="109" t="s">
        <v>759</v>
      </c>
      <c r="C1483" s="35"/>
      <c r="D1483" s="78" t="s">
        <v>168</v>
      </c>
      <c r="E1483" s="57"/>
      <c r="F1483" s="136"/>
      <c r="G1483" s="57"/>
      <c r="H1483" s="79"/>
      <c r="I1483" s="79"/>
      <c r="J1483" s="80"/>
      <c r="K1483" s="81"/>
      <c r="N1483" s="82"/>
      <c r="O1483" s="80"/>
    </row>
    <row r="1484" spans="1:15" s="26" customFormat="1" ht="12" x14ac:dyDescent="0.2">
      <c r="A1484" s="77"/>
      <c r="B1484" s="109"/>
      <c r="C1484" s="35"/>
      <c r="D1484" s="78"/>
      <c r="E1484" s="57"/>
      <c r="F1484" s="136"/>
      <c r="G1484" s="57"/>
      <c r="H1484" s="79"/>
      <c r="I1484" s="79"/>
      <c r="J1484" s="80"/>
      <c r="K1484" s="81"/>
      <c r="N1484" s="82"/>
      <c r="O1484" s="80"/>
    </row>
    <row r="1485" spans="1:15" s="26" customFormat="1" ht="36" x14ac:dyDescent="0.2">
      <c r="A1485" s="77" t="s">
        <v>37</v>
      </c>
      <c r="B1485" s="109" t="s">
        <v>760</v>
      </c>
      <c r="C1485" s="35" t="s">
        <v>997</v>
      </c>
      <c r="D1485" s="83" t="s">
        <v>864</v>
      </c>
      <c r="E1485" s="35" t="s">
        <v>39</v>
      </c>
      <c r="F1485" s="137">
        <v>2</v>
      </c>
      <c r="G1485" s="84"/>
      <c r="H1485" s="79"/>
      <c r="I1485" s="79" t="str">
        <f>IF(ISBLANK(H1485), "", ROUND(G1485 * ROUND(H1485, 2), 2))</f>
        <v/>
      </c>
      <c r="J1485" s="85" t="s">
        <v>29</v>
      </c>
      <c r="K1485" s="81">
        <v>0.2</v>
      </c>
      <c r="L1485" s="26" t="b">
        <f>IF(AND(COUNTIF(TAUXTVA1:TAUXTVA4, K1485) = 0, K1485 &lt;&gt; 0), FALSE, IF(ISBLANK(K1485), FALSE, TRUE))</f>
        <v>1</v>
      </c>
      <c r="M1485" s="26" t="b">
        <f>IF(AND(A1485 = "9", OR(J1485 = "Variante", J1485 = "Option")), FALSE, TRUE)</f>
        <v>1</v>
      </c>
      <c r="N1485" s="82">
        <f>IF(AND(M1485 = TRUE, L1485 = TRUE), K1485, "")</f>
        <v>0.2</v>
      </c>
      <c r="O1485" s="80"/>
    </row>
    <row r="1486" spans="1:15" s="26" customFormat="1" ht="12" x14ac:dyDescent="0.2">
      <c r="A1486" s="77"/>
      <c r="B1486" s="109"/>
      <c r="C1486" s="35"/>
      <c r="D1486" s="83"/>
      <c r="E1486" s="35"/>
      <c r="F1486" s="137"/>
      <c r="G1486" s="84"/>
      <c r="H1486" s="79"/>
      <c r="I1486" s="79"/>
      <c r="J1486" s="85"/>
      <c r="K1486" s="81"/>
      <c r="N1486" s="82"/>
      <c r="O1486" s="80"/>
    </row>
    <row r="1487" spans="1:15" s="26" customFormat="1" ht="24" x14ac:dyDescent="0.2">
      <c r="A1487" s="77" t="s">
        <v>37</v>
      </c>
      <c r="B1487" s="109" t="s">
        <v>761</v>
      </c>
      <c r="C1487" s="35" t="s">
        <v>999</v>
      </c>
      <c r="D1487" s="83" t="s">
        <v>844</v>
      </c>
      <c r="E1487" s="35" t="s">
        <v>38</v>
      </c>
      <c r="F1487" s="137">
        <v>1</v>
      </c>
      <c r="G1487" s="84"/>
      <c r="H1487" s="79"/>
      <c r="I1487" s="79" t="str">
        <f>IF(ISBLANK(H1487), "", ROUND(G1487 * ROUND(H1487, 2), 2))</f>
        <v/>
      </c>
      <c r="J1487" s="85" t="s">
        <v>29</v>
      </c>
      <c r="K1487" s="81">
        <v>0.2</v>
      </c>
      <c r="L1487" s="26" t="b">
        <f>IF(AND(COUNTIF(TAUXTVA1:TAUXTVA4, K1487) = 0, K1487 &lt;&gt; 0), FALSE, IF(ISBLANK(K1487), FALSE, TRUE))</f>
        <v>1</v>
      </c>
      <c r="M1487" s="26" t="b">
        <f>IF(AND(A1487 = "9", OR(J1487 = "Variante", J1487 = "Option")), FALSE, TRUE)</f>
        <v>1</v>
      </c>
      <c r="N1487" s="82">
        <f>IF(AND(M1487 = TRUE, L1487 = TRUE), K1487, "")</f>
        <v>0.2</v>
      </c>
      <c r="O1487" s="80"/>
    </row>
    <row r="1488" spans="1:15" s="26" customFormat="1" ht="12" x14ac:dyDescent="0.2">
      <c r="A1488" s="77"/>
      <c r="B1488" s="109"/>
      <c r="C1488" s="35"/>
      <c r="D1488" s="83"/>
      <c r="E1488" s="35"/>
      <c r="F1488" s="137"/>
      <c r="G1488" s="84"/>
      <c r="H1488" s="79"/>
      <c r="I1488" s="79"/>
      <c r="J1488" s="85"/>
      <c r="K1488" s="81"/>
      <c r="N1488" s="82"/>
      <c r="O1488" s="80"/>
    </row>
    <row r="1489" spans="1:15" s="26" customFormat="1" ht="12" x14ac:dyDescent="0.2">
      <c r="A1489" s="77" t="s">
        <v>36</v>
      </c>
      <c r="B1489" s="109" t="s">
        <v>762</v>
      </c>
      <c r="C1489" s="35"/>
      <c r="D1489" s="78" t="s">
        <v>148</v>
      </c>
      <c r="E1489" s="57"/>
      <c r="F1489" s="136"/>
      <c r="G1489" s="57"/>
      <c r="H1489" s="79"/>
      <c r="I1489" s="79"/>
      <c r="J1489" s="80"/>
      <c r="K1489" s="81"/>
      <c r="N1489" s="82"/>
      <c r="O1489" s="80"/>
    </row>
    <row r="1490" spans="1:15" s="26" customFormat="1" ht="12" x14ac:dyDescent="0.2">
      <c r="A1490" s="77"/>
      <c r="B1490" s="109"/>
      <c r="C1490" s="35"/>
      <c r="D1490" s="78"/>
      <c r="E1490" s="57"/>
      <c r="F1490" s="136"/>
      <c r="G1490" s="57"/>
      <c r="H1490" s="79"/>
      <c r="I1490" s="79"/>
      <c r="J1490" s="80"/>
      <c r="K1490" s="81"/>
      <c r="N1490" s="82"/>
      <c r="O1490" s="80"/>
    </row>
    <row r="1491" spans="1:15" s="26" customFormat="1" ht="12" x14ac:dyDescent="0.2">
      <c r="A1491" s="77" t="s">
        <v>37</v>
      </c>
      <c r="B1491" s="109" t="s">
        <v>763</v>
      </c>
      <c r="C1491" s="35" t="s">
        <v>996</v>
      </c>
      <c r="D1491" s="83" t="s">
        <v>914</v>
      </c>
      <c r="E1491" s="35" t="s">
        <v>39</v>
      </c>
      <c r="F1491" s="137">
        <v>2</v>
      </c>
      <c r="G1491" s="84"/>
      <c r="H1491" s="86"/>
      <c r="I1491" s="87" t="str">
        <f>IF(ISBLANK(H1491), "", ROUND(G1491 * ROUND(H1491, 2), 2))</f>
        <v/>
      </c>
      <c r="J1491" s="85" t="s">
        <v>29</v>
      </c>
      <c r="K1491" s="81">
        <v>0.2</v>
      </c>
      <c r="L1491" s="26" t="b">
        <f>IF(AND(COUNTIF(TAUXTVA1:TAUXTVA4, K1491) = 0, K1491 &lt;&gt; 0), FALSE, IF(ISBLANK(K1491), FALSE, TRUE))</f>
        <v>1</v>
      </c>
      <c r="M1491" s="26" t="b">
        <f>IF(AND(A1491 = "9", OR(J1491 = "Variante", J1491 = "Option")), FALSE, TRUE)</f>
        <v>1</v>
      </c>
      <c r="N1491" s="82">
        <f>IF(AND(M1491 = TRUE, L1491 = TRUE), K1491, "")</f>
        <v>0.2</v>
      </c>
      <c r="O1491" s="80"/>
    </row>
    <row r="1492" spans="1:15" s="26" customFormat="1" ht="12" x14ac:dyDescent="0.2">
      <c r="A1492" s="77"/>
      <c r="B1492" s="109"/>
      <c r="C1492" s="35"/>
      <c r="D1492" s="83"/>
      <c r="E1492" s="35"/>
      <c r="F1492" s="137"/>
      <c r="G1492" s="84"/>
      <c r="H1492" s="79"/>
      <c r="I1492" s="79"/>
      <c r="J1492" s="85"/>
      <c r="K1492" s="81"/>
      <c r="N1492" s="82"/>
      <c r="O1492" s="80"/>
    </row>
    <row r="1493" spans="1:15" s="14" customFormat="1" ht="12.75" customHeight="1" x14ac:dyDescent="0.2">
      <c r="A1493" s="71" t="s">
        <v>40</v>
      </c>
      <c r="B1493" s="38"/>
      <c r="C1493" s="34"/>
      <c r="D1493" s="88" t="s">
        <v>962</v>
      </c>
      <c r="E1493" s="73"/>
      <c r="F1493" s="139" t="s">
        <v>1</v>
      </c>
      <c r="G1493" s="89"/>
      <c r="H1493" s="74"/>
      <c r="I1493" s="74">
        <f>IF(COUNTIF(M1471:M1491, FALSE) = COUNTIF(A1471:A1491, "9"), SUMIF(A1471:A1491, "9", I1471:I1491), SUMIF(M1471:M1491, TRUE, I1471:I1491))</f>
        <v>0</v>
      </c>
      <c r="J1493" s="90" t="str">
        <f>IF(AND(COUNTIF(A1471:A1491, "9") &gt; 0, COUNTIF(M1471:M1491, FALSE) = COUNTIF(A1471:A1491, "9")), "Non totalisé", "")</f>
        <v/>
      </c>
      <c r="K1493" s="75"/>
      <c r="N1493" s="76"/>
      <c r="O1493" s="12"/>
    </row>
    <row r="1494" spans="1:15" s="14" customFormat="1" ht="12.75" customHeight="1" x14ac:dyDescent="0.2">
      <c r="A1494" s="71"/>
      <c r="B1494" s="38"/>
      <c r="C1494" s="34"/>
      <c r="D1494" s="88"/>
      <c r="E1494" s="73"/>
      <c r="F1494" s="139"/>
      <c r="G1494" s="89"/>
      <c r="H1494" s="74"/>
      <c r="I1494" s="74"/>
      <c r="J1494" s="90"/>
      <c r="K1494" s="75"/>
      <c r="N1494" s="76"/>
      <c r="O1494" s="12"/>
    </row>
    <row r="1495" spans="1:15" s="14" customFormat="1" x14ac:dyDescent="0.2">
      <c r="A1495" s="71" t="s">
        <v>35</v>
      </c>
      <c r="B1495" s="38"/>
      <c r="C1495" s="34"/>
      <c r="D1495" s="72" t="s">
        <v>93</v>
      </c>
      <c r="E1495" s="73"/>
      <c r="F1495" s="138"/>
      <c r="G1495" s="73"/>
      <c r="H1495" s="74"/>
      <c r="I1495" s="74"/>
      <c r="J1495" s="12"/>
      <c r="K1495" s="75"/>
      <c r="N1495" s="76"/>
      <c r="O1495" s="12"/>
    </row>
    <row r="1496" spans="1:15" s="14" customFormat="1" x14ac:dyDescent="0.2">
      <c r="A1496" s="71"/>
      <c r="B1496" s="38"/>
      <c r="C1496" s="34"/>
      <c r="D1496" s="72"/>
      <c r="E1496" s="73"/>
      <c r="F1496" s="138"/>
      <c r="G1496" s="73"/>
      <c r="H1496" s="74"/>
      <c r="I1496" s="74"/>
      <c r="J1496" s="12"/>
      <c r="K1496" s="75"/>
      <c r="N1496" s="76"/>
      <c r="O1496" s="12"/>
    </row>
    <row r="1497" spans="1:15" s="26" customFormat="1" ht="12" x14ac:dyDescent="0.2">
      <c r="A1497" s="77" t="s">
        <v>36</v>
      </c>
      <c r="B1497" s="109" t="s">
        <v>764</v>
      </c>
      <c r="C1497" s="35" t="s">
        <v>994</v>
      </c>
      <c r="D1497" s="78" t="s">
        <v>142</v>
      </c>
      <c r="E1497" s="57"/>
      <c r="F1497" s="136"/>
      <c r="G1497" s="57"/>
      <c r="H1497" s="79"/>
      <c r="I1497" s="79"/>
      <c r="J1497" s="80"/>
      <c r="K1497" s="81"/>
      <c r="N1497" s="82"/>
      <c r="O1497" s="80"/>
    </row>
    <row r="1498" spans="1:15" s="26" customFormat="1" ht="12" x14ac:dyDescent="0.2">
      <c r="A1498" s="77"/>
      <c r="B1498" s="109"/>
      <c r="C1498" s="35"/>
      <c r="D1498" s="78"/>
      <c r="E1498" s="57"/>
      <c r="F1498" s="136"/>
      <c r="G1498" s="57"/>
      <c r="H1498" s="79"/>
      <c r="I1498" s="79"/>
      <c r="J1498" s="80"/>
      <c r="K1498" s="81"/>
      <c r="N1498" s="82"/>
      <c r="O1498" s="80"/>
    </row>
    <row r="1499" spans="1:15" s="26" customFormat="1" ht="12" x14ac:dyDescent="0.2">
      <c r="A1499" s="77" t="s">
        <v>37</v>
      </c>
      <c r="B1499" s="109" t="s">
        <v>765</v>
      </c>
      <c r="C1499" s="35"/>
      <c r="D1499" s="83" t="s">
        <v>837</v>
      </c>
      <c r="E1499" s="35" t="s">
        <v>38</v>
      </c>
      <c r="F1499" s="137">
        <v>1</v>
      </c>
      <c r="G1499" s="84"/>
      <c r="H1499" s="79"/>
      <c r="I1499" s="79" t="str">
        <f>IF(ISBLANK(H1499), "", ROUND(G1499 * ROUND(H1499, 2), 2))</f>
        <v/>
      </c>
      <c r="J1499" s="85" t="s">
        <v>29</v>
      </c>
      <c r="K1499" s="81">
        <v>0.2</v>
      </c>
      <c r="L1499" s="26" t="b">
        <f>IF(AND(COUNTIF(TAUXTVA1:TAUXTVA4, K1499) = 0, K1499 &lt;&gt; 0), FALSE, IF(ISBLANK(K1499), FALSE, TRUE))</f>
        <v>1</v>
      </c>
      <c r="M1499" s="26" t="b">
        <f>IF(AND(A1499 = "9", OR(J1499 = "Variante", J1499 = "Option")), FALSE, TRUE)</f>
        <v>1</v>
      </c>
      <c r="N1499" s="82">
        <f>IF(AND(M1499 = TRUE, L1499 = TRUE), K1499, "")</f>
        <v>0.2</v>
      </c>
      <c r="O1499" s="80"/>
    </row>
    <row r="1500" spans="1:15" s="26" customFormat="1" ht="12" x14ac:dyDescent="0.2">
      <c r="A1500" s="77"/>
      <c r="B1500" s="109"/>
      <c r="C1500" s="35"/>
      <c r="D1500" s="83"/>
      <c r="E1500" s="35"/>
      <c r="F1500" s="137"/>
      <c r="G1500" s="84"/>
      <c r="H1500" s="79"/>
      <c r="I1500" s="79"/>
      <c r="J1500" s="85"/>
      <c r="K1500" s="81"/>
      <c r="N1500" s="82"/>
      <c r="O1500" s="80"/>
    </row>
    <row r="1501" spans="1:15" s="26" customFormat="1" ht="12" x14ac:dyDescent="0.2">
      <c r="A1501" s="77" t="s">
        <v>37</v>
      </c>
      <c r="B1501" s="109" t="s">
        <v>766</v>
      </c>
      <c r="C1501" s="35"/>
      <c r="D1501" s="83" t="s">
        <v>838</v>
      </c>
      <c r="E1501" s="35" t="s">
        <v>38</v>
      </c>
      <c r="F1501" s="137">
        <v>1</v>
      </c>
      <c r="G1501" s="84"/>
      <c r="H1501" s="79"/>
      <c r="I1501" s="79" t="str">
        <f>IF(ISBLANK(H1501), "", ROUND(G1501 * ROUND(H1501, 2), 2))</f>
        <v/>
      </c>
      <c r="J1501" s="85" t="s">
        <v>29</v>
      </c>
      <c r="K1501" s="81">
        <v>0.2</v>
      </c>
      <c r="L1501" s="26" t="b">
        <f>IF(AND(COUNTIF(TAUXTVA1:TAUXTVA4, K1501) = 0, K1501 &lt;&gt; 0), FALSE, IF(ISBLANK(K1501), FALSE, TRUE))</f>
        <v>1</v>
      </c>
      <c r="M1501" s="26" t="b">
        <f>IF(AND(A1501 = "9", OR(J1501 = "Variante", J1501 = "Option")), FALSE, TRUE)</f>
        <v>1</v>
      </c>
      <c r="N1501" s="82">
        <f>IF(AND(M1501 = TRUE, L1501 = TRUE), K1501, "")</f>
        <v>0.2</v>
      </c>
      <c r="O1501" s="80"/>
    </row>
    <row r="1502" spans="1:15" s="26" customFormat="1" ht="12" x14ac:dyDescent="0.2">
      <c r="A1502" s="77"/>
      <c r="B1502" s="109"/>
      <c r="C1502" s="35"/>
      <c r="D1502" s="83"/>
      <c r="E1502" s="35"/>
      <c r="F1502" s="137"/>
      <c r="G1502" s="84"/>
      <c r="H1502" s="79"/>
      <c r="I1502" s="79"/>
      <c r="J1502" s="85"/>
      <c r="K1502" s="81"/>
      <c r="N1502" s="82"/>
      <c r="O1502" s="80"/>
    </row>
    <row r="1503" spans="1:15" s="26" customFormat="1" ht="12" x14ac:dyDescent="0.2">
      <c r="A1503" s="77" t="s">
        <v>37</v>
      </c>
      <c r="B1503" s="109" t="s">
        <v>767</v>
      </c>
      <c r="C1503" s="35"/>
      <c r="D1503" s="83" t="s">
        <v>802</v>
      </c>
      <c r="E1503" s="35" t="s">
        <v>38</v>
      </c>
      <c r="F1503" s="137">
        <v>1</v>
      </c>
      <c r="G1503" s="84"/>
      <c r="H1503" s="79"/>
      <c r="I1503" s="79" t="str">
        <f>IF(ISBLANK(H1503), "", ROUND(G1503 * ROUND(H1503, 2), 2))</f>
        <v/>
      </c>
      <c r="J1503" s="85" t="s">
        <v>29</v>
      </c>
      <c r="K1503" s="81">
        <v>0.2</v>
      </c>
      <c r="L1503" s="26" t="b">
        <f>IF(AND(COUNTIF(TAUXTVA1:TAUXTVA4, K1503) = 0, K1503 &lt;&gt; 0), FALSE, IF(ISBLANK(K1503), FALSE, TRUE))</f>
        <v>1</v>
      </c>
      <c r="M1503" s="26" t="b">
        <f>IF(AND(A1503 = "9", OR(J1503 = "Variante", J1503 = "Option")), FALSE, TRUE)</f>
        <v>1</v>
      </c>
      <c r="N1503" s="82">
        <f>IF(AND(M1503 = TRUE, L1503 = TRUE), K1503, "")</f>
        <v>0.2</v>
      </c>
      <c r="O1503" s="80"/>
    </row>
    <row r="1504" spans="1:15" s="26" customFormat="1" ht="12" x14ac:dyDescent="0.2">
      <c r="A1504" s="77"/>
      <c r="B1504" s="109"/>
      <c r="C1504" s="35"/>
      <c r="D1504" s="83"/>
      <c r="E1504" s="35"/>
      <c r="F1504" s="137"/>
      <c r="G1504" s="84"/>
      <c r="H1504" s="79"/>
      <c r="I1504" s="79"/>
      <c r="J1504" s="85"/>
      <c r="K1504" s="81"/>
      <c r="N1504" s="82"/>
      <c r="O1504" s="80"/>
    </row>
    <row r="1505" spans="1:15" s="26" customFormat="1" ht="12" x14ac:dyDescent="0.2">
      <c r="A1505" s="77" t="s">
        <v>37</v>
      </c>
      <c r="B1505" s="109" t="s">
        <v>768</v>
      </c>
      <c r="C1505" s="35"/>
      <c r="D1505" s="83" t="s">
        <v>839</v>
      </c>
      <c r="E1505" s="35" t="s">
        <v>38</v>
      </c>
      <c r="F1505" s="137">
        <v>1</v>
      </c>
      <c r="G1505" s="84"/>
      <c r="H1505" s="79"/>
      <c r="I1505" s="79" t="s">
        <v>919</v>
      </c>
      <c r="J1505" s="85" t="s">
        <v>29</v>
      </c>
      <c r="K1505" s="81">
        <v>0.2</v>
      </c>
      <c r="L1505" s="26" t="b">
        <f>IF(AND(COUNTIF(TAUXTVA1:TAUXTVA4, K1505) = 0, K1505 &lt;&gt; 0), FALSE, IF(ISBLANK(K1505), FALSE, TRUE))</f>
        <v>1</v>
      </c>
      <c r="M1505" s="26" t="b">
        <f>IF(AND(A1505 = "9", OR(J1505 = "Variante", J1505 = "Option")), FALSE, TRUE)</f>
        <v>1</v>
      </c>
      <c r="N1505" s="82">
        <f>IF(AND(M1505 = TRUE, L1505 = TRUE), K1505, "")</f>
        <v>0.2</v>
      </c>
      <c r="O1505" s="80"/>
    </row>
    <row r="1506" spans="1:15" s="26" customFormat="1" ht="12" x14ac:dyDescent="0.2">
      <c r="A1506" s="77"/>
      <c r="B1506" s="109"/>
      <c r="C1506" s="35"/>
      <c r="D1506" s="83"/>
      <c r="E1506" s="35"/>
      <c r="F1506" s="137"/>
      <c r="G1506" s="84"/>
      <c r="H1506" s="79"/>
      <c r="I1506" s="79"/>
      <c r="J1506" s="85"/>
      <c r="K1506" s="81"/>
      <c r="N1506" s="82"/>
      <c r="O1506" s="80"/>
    </row>
    <row r="1507" spans="1:15" s="26" customFormat="1" ht="12" x14ac:dyDescent="0.2">
      <c r="A1507" s="77" t="s">
        <v>36</v>
      </c>
      <c r="B1507" s="109" t="s">
        <v>769</v>
      </c>
      <c r="C1507" s="35"/>
      <c r="D1507" s="78" t="s">
        <v>148</v>
      </c>
      <c r="E1507" s="57"/>
      <c r="F1507" s="136"/>
      <c r="G1507" s="57"/>
      <c r="H1507" s="79"/>
      <c r="I1507" s="79"/>
      <c r="J1507" s="80"/>
      <c r="K1507" s="81"/>
      <c r="N1507" s="82"/>
      <c r="O1507" s="80"/>
    </row>
    <row r="1508" spans="1:15" s="26" customFormat="1" ht="12" x14ac:dyDescent="0.2">
      <c r="A1508" s="77"/>
      <c r="B1508" s="109"/>
      <c r="C1508" s="35"/>
      <c r="D1508" s="78"/>
      <c r="E1508" s="57"/>
      <c r="F1508" s="136"/>
      <c r="G1508" s="57"/>
      <c r="H1508" s="79"/>
      <c r="I1508" s="79"/>
      <c r="J1508" s="80"/>
      <c r="K1508" s="81"/>
      <c r="N1508" s="82"/>
      <c r="O1508" s="80"/>
    </row>
    <row r="1509" spans="1:15" s="26" customFormat="1" ht="12" x14ac:dyDescent="0.2">
      <c r="A1509" s="77" t="s">
        <v>37</v>
      </c>
      <c r="B1509" s="109" t="s">
        <v>770</v>
      </c>
      <c r="C1509" s="35" t="s">
        <v>996</v>
      </c>
      <c r="D1509" s="83" t="s">
        <v>915</v>
      </c>
      <c r="E1509" s="35" t="s">
        <v>39</v>
      </c>
      <c r="F1509" s="137">
        <v>1</v>
      </c>
      <c r="G1509" s="84"/>
      <c r="H1509" s="79"/>
      <c r="I1509" s="79" t="str">
        <f>IF(ISBLANK(H1509), "", ROUND(G1509 * ROUND(H1509, 2), 2))</f>
        <v/>
      </c>
      <c r="J1509" s="85" t="s">
        <v>29</v>
      </c>
      <c r="K1509" s="81">
        <v>0.2</v>
      </c>
      <c r="L1509" s="26" t="b">
        <f>IF(AND(COUNTIF(TAUXTVA1:TAUXTVA4, K1509) = 0, K1509 &lt;&gt; 0), FALSE, IF(ISBLANK(K1509), FALSE, TRUE))</f>
        <v>1</v>
      </c>
      <c r="M1509" s="26" t="b">
        <f>IF(AND(A1509 = "9", OR(J1509 = "Variante", J1509 = "Option")), FALSE, TRUE)</f>
        <v>1</v>
      </c>
      <c r="N1509" s="82">
        <f>IF(AND(M1509 = TRUE, L1509 = TRUE), K1509, "")</f>
        <v>0.2</v>
      </c>
      <c r="O1509" s="80"/>
    </row>
    <row r="1510" spans="1:15" s="26" customFormat="1" ht="12" x14ac:dyDescent="0.2">
      <c r="A1510" s="77"/>
      <c r="B1510" s="109"/>
      <c r="C1510" s="35"/>
      <c r="D1510" s="83"/>
      <c r="E1510" s="35"/>
      <c r="F1510" s="137"/>
      <c r="G1510" s="84"/>
      <c r="H1510" s="79"/>
      <c r="I1510" s="79"/>
      <c r="J1510" s="85"/>
      <c r="K1510" s="81"/>
      <c r="N1510" s="82"/>
      <c r="O1510" s="80"/>
    </row>
    <row r="1511" spans="1:15" s="26" customFormat="1" ht="12" x14ac:dyDescent="0.2">
      <c r="A1511" s="77" t="s">
        <v>36</v>
      </c>
      <c r="B1511" s="109" t="s">
        <v>771</v>
      </c>
      <c r="C1511" s="35"/>
      <c r="D1511" s="78" t="s">
        <v>177</v>
      </c>
      <c r="E1511" s="57"/>
      <c r="F1511" s="136"/>
      <c r="G1511" s="57"/>
      <c r="H1511" s="79"/>
      <c r="I1511" s="79"/>
      <c r="J1511" s="80"/>
      <c r="K1511" s="81"/>
      <c r="N1511" s="82"/>
      <c r="O1511" s="80"/>
    </row>
    <row r="1512" spans="1:15" s="26" customFormat="1" ht="12" x14ac:dyDescent="0.2">
      <c r="A1512" s="77"/>
      <c r="B1512" s="109"/>
      <c r="C1512" s="35"/>
      <c r="D1512" s="78"/>
      <c r="E1512" s="57"/>
      <c r="F1512" s="136"/>
      <c r="G1512" s="57"/>
      <c r="H1512" s="79"/>
      <c r="I1512" s="79"/>
      <c r="J1512" s="80"/>
      <c r="K1512" s="81"/>
      <c r="N1512" s="82"/>
      <c r="O1512" s="80"/>
    </row>
    <row r="1513" spans="1:15" s="26" customFormat="1" ht="12" x14ac:dyDescent="0.2">
      <c r="A1513" s="77" t="s">
        <v>37</v>
      </c>
      <c r="B1513" s="109" t="s">
        <v>772</v>
      </c>
      <c r="C1513" s="35" t="s">
        <v>1000</v>
      </c>
      <c r="D1513" s="83" t="s">
        <v>856</v>
      </c>
      <c r="E1513" s="35" t="s">
        <v>39</v>
      </c>
      <c r="F1513" s="137">
        <v>1</v>
      </c>
      <c r="G1513" s="84"/>
      <c r="H1513" s="86"/>
      <c r="I1513" s="87" t="str">
        <f>IF(ISBLANK(H1513), "", ROUND(G1513 * ROUND(H1513, 2), 2))</f>
        <v/>
      </c>
      <c r="J1513" s="85" t="s">
        <v>29</v>
      </c>
      <c r="K1513" s="81">
        <v>0.2</v>
      </c>
      <c r="L1513" s="26" t="b">
        <f>IF(AND(COUNTIF(TAUXTVA1:TAUXTVA4, K1513) = 0, K1513 &lt;&gt; 0), FALSE, IF(ISBLANK(K1513), FALSE, TRUE))</f>
        <v>1</v>
      </c>
      <c r="M1513" s="26" t="b">
        <f>IF(AND(A1513 = "9", OR(J1513 = "Variante", J1513 = "Option")), FALSE, TRUE)</f>
        <v>1</v>
      </c>
      <c r="N1513" s="82">
        <f>IF(AND(M1513 = TRUE, L1513 = TRUE), K1513, "")</f>
        <v>0.2</v>
      </c>
      <c r="O1513" s="80"/>
    </row>
    <row r="1514" spans="1:15" s="26" customFormat="1" ht="12" x14ac:dyDescent="0.2">
      <c r="A1514" s="77"/>
      <c r="B1514" s="109"/>
      <c r="C1514" s="35"/>
      <c r="D1514" s="83"/>
      <c r="E1514" s="35"/>
      <c r="F1514" s="137"/>
      <c r="G1514" s="84"/>
      <c r="H1514" s="79"/>
      <c r="I1514" s="79"/>
      <c r="J1514" s="85"/>
      <c r="K1514" s="81"/>
      <c r="N1514" s="82"/>
      <c r="O1514" s="80"/>
    </row>
    <row r="1515" spans="1:15" s="14" customFormat="1" ht="12.75" customHeight="1" x14ac:dyDescent="0.2">
      <c r="A1515" s="71" t="s">
        <v>40</v>
      </c>
      <c r="B1515" s="38"/>
      <c r="C1515" s="34"/>
      <c r="D1515" s="88" t="s">
        <v>963</v>
      </c>
      <c r="E1515" s="73"/>
      <c r="F1515" s="139" t="s">
        <v>1</v>
      </c>
      <c r="G1515" s="89"/>
      <c r="H1515" s="74"/>
      <c r="I1515" s="74">
        <f>IF(COUNTIF(M1495:M1513, FALSE) = COUNTIF(A1495:A1513, "9"), SUMIF(A1495:A1513, "9", I1495:I1513), SUMIF(M1495:M1513, TRUE, I1495:I1513))</f>
        <v>0</v>
      </c>
      <c r="J1515" s="90" t="str">
        <f>IF(AND(COUNTIF(A1495:A1513, "9") &gt; 0, COUNTIF(M1495:M1513, FALSE) = COUNTIF(A1495:A1513, "9")), "Non totalisé", "")</f>
        <v/>
      </c>
      <c r="K1515" s="75"/>
      <c r="N1515" s="76"/>
      <c r="O1515" s="12"/>
    </row>
    <row r="1516" spans="1:15" s="14" customFormat="1" ht="12.75" customHeight="1" x14ac:dyDescent="0.2">
      <c r="A1516" s="71"/>
      <c r="B1516" s="38"/>
      <c r="C1516" s="34"/>
      <c r="D1516" s="88"/>
      <c r="E1516" s="73"/>
      <c r="F1516" s="139"/>
      <c r="G1516" s="89"/>
      <c r="H1516" s="74"/>
      <c r="I1516" s="74"/>
      <c r="J1516" s="90"/>
      <c r="K1516" s="75"/>
      <c r="N1516" s="76"/>
      <c r="O1516" s="12"/>
    </row>
    <row r="1517" spans="1:15" s="14" customFormat="1" x14ac:dyDescent="0.2">
      <c r="A1517" s="71" t="s">
        <v>35</v>
      </c>
      <c r="B1517" s="38"/>
      <c r="C1517" s="34"/>
      <c r="D1517" s="72" t="s">
        <v>94</v>
      </c>
      <c r="E1517" s="73"/>
      <c r="F1517" s="138"/>
      <c r="G1517" s="73"/>
      <c r="H1517" s="74"/>
      <c r="I1517" s="74"/>
      <c r="J1517" s="12"/>
      <c r="K1517" s="75"/>
      <c r="N1517" s="76"/>
      <c r="O1517" s="12"/>
    </row>
    <row r="1518" spans="1:15" s="14" customFormat="1" x14ac:dyDescent="0.2">
      <c r="A1518" s="71"/>
      <c r="B1518" s="38"/>
      <c r="C1518" s="34"/>
      <c r="D1518" s="72"/>
      <c r="E1518" s="73"/>
      <c r="F1518" s="138"/>
      <c r="G1518" s="73"/>
      <c r="H1518" s="74"/>
      <c r="I1518" s="74"/>
      <c r="J1518" s="12"/>
      <c r="K1518" s="75"/>
      <c r="N1518" s="76"/>
      <c r="O1518" s="12"/>
    </row>
    <row r="1519" spans="1:15" s="26" customFormat="1" ht="12" x14ac:dyDescent="0.2">
      <c r="A1519" s="77" t="s">
        <v>36</v>
      </c>
      <c r="B1519" s="109" t="s">
        <v>773</v>
      </c>
      <c r="C1519" s="35"/>
      <c r="D1519" s="78" t="s">
        <v>148</v>
      </c>
      <c r="E1519" s="57"/>
      <c r="F1519" s="136"/>
      <c r="G1519" s="57"/>
      <c r="H1519" s="79"/>
      <c r="I1519" s="79"/>
      <c r="J1519" s="80"/>
      <c r="K1519" s="81"/>
      <c r="N1519" s="82"/>
      <c r="O1519" s="80"/>
    </row>
    <row r="1520" spans="1:15" s="26" customFormat="1" ht="12" x14ac:dyDescent="0.2">
      <c r="A1520" s="77"/>
      <c r="B1520" s="109"/>
      <c r="C1520" s="35"/>
      <c r="D1520" s="78"/>
      <c r="E1520" s="57"/>
      <c r="F1520" s="136"/>
      <c r="G1520" s="57"/>
      <c r="H1520" s="79"/>
      <c r="I1520" s="79"/>
      <c r="J1520" s="80"/>
      <c r="K1520" s="81"/>
      <c r="N1520" s="82"/>
      <c r="O1520" s="80"/>
    </row>
    <row r="1521" spans="1:15" s="26" customFormat="1" ht="12" x14ac:dyDescent="0.2">
      <c r="A1521" s="77" t="s">
        <v>37</v>
      </c>
      <c r="B1521" s="109" t="s">
        <v>774</v>
      </c>
      <c r="C1521" s="35" t="s">
        <v>996</v>
      </c>
      <c r="D1521" s="83" t="s">
        <v>916</v>
      </c>
      <c r="E1521" s="35" t="s">
        <v>39</v>
      </c>
      <c r="F1521" s="137">
        <v>9</v>
      </c>
      <c r="G1521" s="84"/>
      <c r="H1521" s="79"/>
      <c r="I1521" s="79" t="str">
        <f>IF(ISBLANK(H1521), "", ROUND(G1521 * ROUND(H1521, 2), 2))</f>
        <v/>
      </c>
      <c r="J1521" s="85" t="s">
        <v>29</v>
      </c>
      <c r="K1521" s="81">
        <v>0.2</v>
      </c>
      <c r="L1521" s="26" t="b">
        <f>IF(AND(COUNTIF(TAUXTVA1:TAUXTVA4, K1521) = 0, K1521 &lt;&gt; 0), FALSE, IF(ISBLANK(K1521), FALSE, TRUE))</f>
        <v>1</v>
      </c>
      <c r="M1521" s="26" t="b">
        <f>IF(AND(A1521 = "9", OR(J1521 = "Variante", J1521 = "Option")), FALSE, TRUE)</f>
        <v>1</v>
      </c>
      <c r="N1521" s="82">
        <f>IF(AND(M1521 = TRUE, L1521 = TRUE), K1521, "")</f>
        <v>0.2</v>
      </c>
      <c r="O1521" s="80"/>
    </row>
    <row r="1522" spans="1:15" s="26" customFormat="1" ht="12" x14ac:dyDescent="0.2">
      <c r="A1522" s="77"/>
      <c r="B1522" s="109"/>
      <c r="C1522" s="35"/>
      <c r="D1522" s="83"/>
      <c r="E1522" s="35"/>
      <c r="F1522" s="137"/>
      <c r="G1522" s="84"/>
      <c r="H1522" s="79"/>
      <c r="I1522" s="79"/>
      <c r="J1522" s="85"/>
      <c r="K1522" s="81"/>
      <c r="N1522" s="82"/>
      <c r="O1522" s="80"/>
    </row>
    <row r="1523" spans="1:15" s="26" customFormat="1" ht="12" x14ac:dyDescent="0.2">
      <c r="A1523" s="77" t="s">
        <v>37</v>
      </c>
      <c r="B1523" s="109" t="s">
        <v>775</v>
      </c>
      <c r="C1523" s="35" t="s">
        <v>996</v>
      </c>
      <c r="D1523" s="83" t="s">
        <v>819</v>
      </c>
      <c r="E1523" s="35" t="s">
        <v>39</v>
      </c>
      <c r="F1523" s="137">
        <v>6</v>
      </c>
      <c r="G1523" s="84"/>
      <c r="H1523" s="79"/>
      <c r="I1523" s="79" t="str">
        <f>IF(ISBLANK(H1523), "", ROUND(G1523 * ROUND(H1523, 2), 2))</f>
        <v/>
      </c>
      <c r="J1523" s="85" t="s">
        <v>29</v>
      </c>
      <c r="K1523" s="81">
        <v>0.2</v>
      </c>
      <c r="L1523" s="26" t="b">
        <f>IF(AND(COUNTIF(TAUXTVA1:TAUXTVA4, K1523) = 0, K1523 &lt;&gt; 0), FALSE, IF(ISBLANK(K1523), FALSE, TRUE))</f>
        <v>1</v>
      </c>
      <c r="M1523" s="26" t="b">
        <f>IF(AND(A1523 = "9", OR(J1523 = "Variante", J1523 = "Option")), FALSE, TRUE)</f>
        <v>1</v>
      </c>
      <c r="N1523" s="82">
        <f>IF(AND(M1523 = TRUE, L1523 = TRUE), K1523, "")</f>
        <v>0.2</v>
      </c>
      <c r="O1523" s="80"/>
    </row>
    <row r="1524" spans="1:15" s="26" customFormat="1" ht="12" x14ac:dyDescent="0.2">
      <c r="A1524" s="77"/>
      <c r="B1524" s="109"/>
      <c r="C1524" s="35"/>
      <c r="D1524" s="83"/>
      <c r="E1524" s="35"/>
      <c r="F1524" s="137"/>
      <c r="G1524" s="84"/>
      <c r="H1524" s="79"/>
      <c r="I1524" s="79"/>
      <c r="J1524" s="85"/>
      <c r="K1524" s="81"/>
      <c r="N1524" s="82"/>
      <c r="O1524" s="80"/>
    </row>
    <row r="1525" spans="1:15" s="26" customFormat="1" ht="12" x14ac:dyDescent="0.2">
      <c r="A1525" s="77" t="s">
        <v>37</v>
      </c>
      <c r="B1525" s="109" t="s">
        <v>776</v>
      </c>
      <c r="C1525" s="35" t="s">
        <v>996</v>
      </c>
      <c r="D1525" s="83" t="s">
        <v>820</v>
      </c>
      <c r="E1525" s="35" t="s">
        <v>55</v>
      </c>
      <c r="F1525" s="146">
        <v>94</v>
      </c>
      <c r="G1525" s="58"/>
      <c r="H1525" s="79"/>
      <c r="I1525" s="79" t="str">
        <f>IF(ISBLANK(H1525), "", ROUND(G1525 * ROUND(H1525, 2), 2))</f>
        <v/>
      </c>
      <c r="J1525" s="85" t="s">
        <v>29</v>
      </c>
      <c r="K1525" s="81">
        <v>0.2</v>
      </c>
      <c r="L1525" s="26" t="b">
        <f>IF(AND(COUNTIF(TAUXTVA1:TAUXTVA4, K1525) = 0, K1525 &lt;&gt; 0), FALSE, IF(ISBLANK(K1525), FALSE, TRUE))</f>
        <v>1</v>
      </c>
      <c r="M1525" s="26" t="b">
        <f>IF(AND(A1525 = "9", OR(J1525 = "Variante", J1525 = "Option")), FALSE, TRUE)</f>
        <v>1</v>
      </c>
      <c r="N1525" s="82">
        <f>IF(AND(M1525 = TRUE, L1525 = TRUE), K1525, "")</f>
        <v>0.2</v>
      </c>
      <c r="O1525" s="80"/>
    </row>
    <row r="1526" spans="1:15" s="26" customFormat="1" ht="12" x14ac:dyDescent="0.2">
      <c r="A1526" s="77"/>
      <c r="B1526" s="109"/>
      <c r="C1526" s="35"/>
      <c r="D1526" s="83"/>
      <c r="E1526" s="35"/>
      <c r="F1526" s="146"/>
      <c r="G1526" s="58"/>
      <c r="H1526" s="79"/>
      <c r="I1526" s="79"/>
      <c r="J1526" s="85"/>
      <c r="K1526" s="81"/>
      <c r="N1526" s="82"/>
      <c r="O1526" s="80"/>
    </row>
    <row r="1527" spans="1:15" s="26" customFormat="1" ht="12" x14ac:dyDescent="0.2">
      <c r="A1527" s="77" t="s">
        <v>37</v>
      </c>
      <c r="B1527" s="109" t="s">
        <v>777</v>
      </c>
      <c r="C1527" s="35" t="s">
        <v>996</v>
      </c>
      <c r="D1527" s="83" t="s">
        <v>821</v>
      </c>
      <c r="E1527" s="35" t="s">
        <v>39</v>
      </c>
      <c r="F1527" s="137">
        <v>2</v>
      </c>
      <c r="G1527" s="84"/>
      <c r="H1527" s="79"/>
      <c r="I1527" s="79" t="str">
        <f>IF(ISBLANK(H1527), "", ROUND(G1527 * ROUND(H1527, 2), 2))</f>
        <v/>
      </c>
      <c r="J1527" s="85" t="s">
        <v>29</v>
      </c>
      <c r="K1527" s="81">
        <v>0.2</v>
      </c>
      <c r="L1527" s="26" t="b">
        <f>IF(AND(COUNTIF(TAUXTVA1:TAUXTVA4, K1527) = 0, K1527 &lt;&gt; 0), FALSE, IF(ISBLANK(K1527), FALSE, TRUE))</f>
        <v>1</v>
      </c>
      <c r="M1527" s="26" t="b">
        <f>IF(AND(A1527 = "9", OR(J1527 = "Variante", J1527 = "Option")), FALSE, TRUE)</f>
        <v>1</v>
      </c>
      <c r="N1527" s="82">
        <f>IF(AND(M1527 = TRUE, L1527 = TRUE), K1527, "")</f>
        <v>0.2</v>
      </c>
      <c r="O1527" s="80"/>
    </row>
    <row r="1528" spans="1:15" s="26" customFormat="1" ht="12" x14ac:dyDescent="0.2">
      <c r="A1528" s="77"/>
      <c r="B1528" s="109"/>
      <c r="C1528" s="35"/>
      <c r="D1528" s="83"/>
      <c r="E1528" s="35"/>
      <c r="F1528" s="137"/>
      <c r="G1528" s="84"/>
      <c r="H1528" s="79"/>
      <c r="I1528" s="79"/>
      <c r="J1528" s="85"/>
      <c r="K1528" s="81"/>
      <c r="N1528" s="82"/>
      <c r="O1528" s="80"/>
    </row>
    <row r="1529" spans="1:15" s="26" customFormat="1" ht="12" x14ac:dyDescent="0.2">
      <c r="A1529" s="77" t="s">
        <v>37</v>
      </c>
      <c r="B1529" s="109" t="s">
        <v>778</v>
      </c>
      <c r="C1529" s="35" t="s">
        <v>996</v>
      </c>
      <c r="D1529" s="83" t="s">
        <v>822</v>
      </c>
      <c r="E1529" s="35" t="s">
        <v>39</v>
      </c>
      <c r="F1529" s="137">
        <v>1</v>
      </c>
      <c r="G1529" s="84"/>
      <c r="H1529" s="79"/>
      <c r="I1529" s="79" t="str">
        <f>IF(ISBLANK(H1529), "", ROUND(G1529 * ROUND(H1529, 2), 2))</f>
        <v/>
      </c>
      <c r="J1529" s="85" t="s">
        <v>29</v>
      </c>
      <c r="K1529" s="81">
        <v>0.2</v>
      </c>
      <c r="L1529" s="26" t="b">
        <f>IF(AND(COUNTIF(TAUXTVA1:TAUXTVA4, K1529) = 0, K1529 &lt;&gt; 0), FALSE, IF(ISBLANK(K1529), FALSE, TRUE))</f>
        <v>1</v>
      </c>
      <c r="M1529" s="26" t="b">
        <f>IF(AND(A1529 = "9", OR(J1529 = "Variante", J1529 = "Option")), FALSE, TRUE)</f>
        <v>1</v>
      </c>
      <c r="N1529" s="82">
        <f>IF(AND(M1529 = TRUE, L1529 = TRUE), K1529, "")</f>
        <v>0.2</v>
      </c>
      <c r="O1529" s="80"/>
    </row>
    <row r="1530" spans="1:15" s="26" customFormat="1" ht="12" x14ac:dyDescent="0.2">
      <c r="A1530" s="77"/>
      <c r="B1530" s="109"/>
      <c r="C1530" s="35"/>
      <c r="D1530" s="83"/>
      <c r="E1530" s="35"/>
      <c r="F1530" s="137"/>
      <c r="G1530" s="84"/>
      <c r="H1530" s="79"/>
      <c r="I1530" s="79"/>
      <c r="J1530" s="85"/>
      <c r="K1530" s="81"/>
      <c r="N1530" s="82"/>
      <c r="O1530" s="80"/>
    </row>
    <row r="1531" spans="1:15" s="26" customFormat="1" ht="12" x14ac:dyDescent="0.2">
      <c r="A1531" s="77" t="s">
        <v>36</v>
      </c>
      <c r="B1531" s="109" t="s">
        <v>779</v>
      </c>
      <c r="C1531" s="35"/>
      <c r="D1531" s="78" t="s">
        <v>177</v>
      </c>
      <c r="E1531" s="57"/>
      <c r="F1531" s="136"/>
      <c r="G1531" s="57"/>
      <c r="H1531" s="79"/>
      <c r="I1531" s="79"/>
      <c r="J1531" s="80"/>
      <c r="K1531" s="81"/>
      <c r="N1531" s="82"/>
      <c r="O1531" s="80"/>
    </row>
    <row r="1532" spans="1:15" s="26" customFormat="1" ht="12" x14ac:dyDescent="0.2">
      <c r="A1532" s="77"/>
      <c r="B1532" s="109"/>
      <c r="C1532" s="35"/>
      <c r="D1532" s="78"/>
      <c r="E1532" s="57"/>
      <c r="F1532" s="136"/>
      <c r="G1532" s="57"/>
      <c r="H1532" s="79"/>
      <c r="I1532" s="79"/>
      <c r="J1532" s="80"/>
      <c r="K1532" s="81"/>
      <c r="N1532" s="82"/>
      <c r="O1532" s="80"/>
    </row>
    <row r="1533" spans="1:15" s="26" customFormat="1" ht="12" x14ac:dyDescent="0.2">
      <c r="A1533" s="77" t="s">
        <v>37</v>
      </c>
      <c r="B1533" s="109" t="s">
        <v>780</v>
      </c>
      <c r="C1533" s="35" t="s">
        <v>1004</v>
      </c>
      <c r="D1533" s="83" t="s">
        <v>882</v>
      </c>
      <c r="E1533" s="35" t="s">
        <v>54</v>
      </c>
      <c r="F1533" s="146">
        <v>269</v>
      </c>
      <c r="G1533" s="58"/>
      <c r="H1533" s="79"/>
      <c r="I1533" s="79" t="str">
        <f>IF(ISBLANK(H1533), "", ROUND(G1533 * ROUND(H1533, 2), 2))</f>
        <v/>
      </c>
      <c r="J1533" s="85" t="s">
        <v>29</v>
      </c>
      <c r="K1533" s="81">
        <v>0.2</v>
      </c>
      <c r="L1533" s="26" t="b">
        <f>IF(AND(COUNTIF(TAUXTVA1:TAUXTVA4, K1533) = 0, K1533 &lt;&gt; 0), FALSE, IF(ISBLANK(K1533), FALSE, TRUE))</f>
        <v>1</v>
      </c>
      <c r="M1533" s="26" t="b">
        <f>IF(AND(A1533 = "9", OR(J1533 = "Variante", J1533 = "Option")), FALSE, TRUE)</f>
        <v>1</v>
      </c>
      <c r="N1533" s="82">
        <f>IF(AND(M1533 = TRUE, L1533 = TRUE), K1533, "")</f>
        <v>0.2</v>
      </c>
      <c r="O1533" s="80"/>
    </row>
    <row r="1534" spans="1:15" s="26" customFormat="1" ht="12" x14ac:dyDescent="0.2">
      <c r="A1534" s="77"/>
      <c r="B1534" s="109"/>
      <c r="C1534" s="35"/>
      <c r="D1534" s="83"/>
      <c r="E1534" s="35"/>
      <c r="F1534" s="146"/>
      <c r="G1534" s="58"/>
      <c r="H1534" s="79"/>
      <c r="I1534" s="79"/>
      <c r="J1534" s="85"/>
      <c r="K1534" s="81"/>
      <c r="N1534" s="82"/>
      <c r="O1534" s="80"/>
    </row>
    <row r="1535" spans="1:15" s="26" customFormat="1" ht="12" x14ac:dyDescent="0.2">
      <c r="A1535" s="77" t="s">
        <v>37</v>
      </c>
      <c r="B1535" s="109" t="s">
        <v>781</v>
      </c>
      <c r="C1535" s="35" t="s">
        <v>1001</v>
      </c>
      <c r="D1535" s="83" t="s">
        <v>917</v>
      </c>
      <c r="E1535" s="35" t="s">
        <v>54</v>
      </c>
      <c r="F1535" s="146">
        <v>72</v>
      </c>
      <c r="G1535" s="58"/>
      <c r="H1535" s="79"/>
      <c r="I1535" s="79" t="str">
        <f>IF(ISBLANK(H1535), "", ROUND(G1535 * ROUND(H1535, 2), 2))</f>
        <v/>
      </c>
      <c r="J1535" s="85" t="s">
        <v>29</v>
      </c>
      <c r="K1535" s="81">
        <v>0.2</v>
      </c>
      <c r="L1535" s="26" t="b">
        <f>IF(AND(COUNTIF(TAUXTVA1:TAUXTVA4, K1535) = 0, K1535 &lt;&gt; 0), FALSE, IF(ISBLANK(K1535), FALSE, TRUE))</f>
        <v>1</v>
      </c>
      <c r="M1535" s="26" t="b">
        <f>IF(AND(A1535 = "9", OR(J1535 = "Variante", J1535 = "Option")), FALSE, TRUE)</f>
        <v>1</v>
      </c>
      <c r="N1535" s="82">
        <f>IF(AND(M1535 = TRUE, L1535 = TRUE), K1535, "")</f>
        <v>0.2</v>
      </c>
      <c r="O1535" s="80"/>
    </row>
    <row r="1536" spans="1:15" s="26" customFormat="1" ht="12" x14ac:dyDescent="0.2">
      <c r="A1536" s="77"/>
      <c r="B1536" s="109"/>
      <c r="C1536" s="35"/>
      <c r="D1536" s="83"/>
      <c r="E1536" s="35"/>
      <c r="F1536" s="146"/>
      <c r="G1536" s="58"/>
      <c r="H1536" s="79"/>
      <c r="I1536" s="79"/>
      <c r="J1536" s="85"/>
      <c r="K1536" s="81"/>
      <c r="N1536" s="82"/>
      <c r="O1536" s="80"/>
    </row>
    <row r="1537" spans="1:15" s="26" customFormat="1" ht="12" x14ac:dyDescent="0.2">
      <c r="A1537" s="77" t="s">
        <v>36</v>
      </c>
      <c r="B1537" s="109" t="s">
        <v>782</v>
      </c>
      <c r="C1537" s="35"/>
      <c r="D1537" s="78" t="s">
        <v>186</v>
      </c>
      <c r="E1537" s="57"/>
      <c r="F1537" s="136"/>
      <c r="G1537" s="57"/>
      <c r="H1537" s="79"/>
      <c r="I1537" s="79"/>
      <c r="J1537" s="80"/>
      <c r="K1537" s="81"/>
      <c r="N1537" s="82"/>
      <c r="O1537" s="80"/>
    </row>
    <row r="1538" spans="1:15" s="26" customFormat="1" ht="12" x14ac:dyDescent="0.2">
      <c r="A1538" s="77"/>
      <c r="B1538" s="109"/>
      <c r="C1538" s="35"/>
      <c r="D1538" s="78"/>
      <c r="E1538" s="57"/>
      <c r="F1538" s="136"/>
      <c r="G1538" s="57"/>
      <c r="H1538" s="79"/>
      <c r="I1538" s="79"/>
      <c r="J1538" s="80"/>
      <c r="K1538" s="81"/>
      <c r="N1538" s="82"/>
      <c r="O1538" s="80"/>
    </row>
    <row r="1539" spans="1:15" s="26" customFormat="1" ht="12" x14ac:dyDescent="0.2">
      <c r="A1539" s="77" t="s">
        <v>37</v>
      </c>
      <c r="B1539" s="109" t="s">
        <v>783</v>
      </c>
      <c r="C1539" s="35" t="s">
        <v>1002</v>
      </c>
      <c r="D1539" s="83" t="s">
        <v>854</v>
      </c>
      <c r="E1539" s="35" t="s">
        <v>39</v>
      </c>
      <c r="F1539" s="137">
        <v>6</v>
      </c>
      <c r="G1539" s="84"/>
      <c r="H1539" s="79"/>
      <c r="I1539" s="79" t="str">
        <f>IF(ISBLANK(H1539), "", ROUND(G1539 * ROUND(H1539, 2), 2))</f>
        <v/>
      </c>
      <c r="J1539" s="85" t="s">
        <v>29</v>
      </c>
      <c r="K1539" s="81">
        <v>0.2</v>
      </c>
      <c r="L1539" s="26" t="b">
        <f>IF(AND(COUNTIF(TAUXTVA1:TAUXTVA4, K1539) = 0, K1539 &lt;&gt; 0), FALSE, IF(ISBLANK(K1539), FALSE, TRUE))</f>
        <v>1</v>
      </c>
      <c r="M1539" s="26" t="b">
        <f>IF(AND(A1539 = "9", OR(J1539 = "Variante", J1539 = "Option")), FALSE, TRUE)</f>
        <v>1</v>
      </c>
      <c r="N1539" s="82">
        <f>IF(AND(M1539 = TRUE, L1539 = TRUE), K1539, "")</f>
        <v>0.2</v>
      </c>
      <c r="O1539" s="80"/>
    </row>
    <row r="1540" spans="1:15" s="26" customFormat="1" ht="12" x14ac:dyDescent="0.2">
      <c r="A1540" s="77"/>
      <c r="B1540" s="109"/>
      <c r="C1540" s="35"/>
      <c r="D1540" s="83"/>
      <c r="E1540" s="35"/>
      <c r="F1540" s="137"/>
      <c r="G1540" s="84"/>
      <c r="H1540" s="79"/>
      <c r="I1540" s="79"/>
      <c r="J1540" s="85"/>
      <c r="K1540" s="81"/>
      <c r="N1540" s="82"/>
      <c r="O1540" s="80"/>
    </row>
    <row r="1541" spans="1:15" s="26" customFormat="1" ht="12" x14ac:dyDescent="0.2">
      <c r="A1541" s="77" t="s">
        <v>36</v>
      </c>
      <c r="B1541" s="109" t="s">
        <v>784</v>
      </c>
      <c r="C1541" s="35"/>
      <c r="D1541" s="78" t="s">
        <v>785</v>
      </c>
      <c r="E1541" s="57"/>
      <c r="F1541" s="136"/>
      <c r="G1541" s="57"/>
      <c r="H1541" s="79"/>
      <c r="I1541" s="79"/>
      <c r="J1541" s="80"/>
      <c r="K1541" s="81"/>
      <c r="N1541" s="82"/>
      <c r="O1541" s="80"/>
    </row>
    <row r="1542" spans="1:15" s="26" customFormat="1" ht="12" x14ac:dyDescent="0.2">
      <c r="A1542" s="77"/>
      <c r="B1542" s="109"/>
      <c r="C1542" s="35"/>
      <c r="D1542" s="78"/>
      <c r="E1542" s="57"/>
      <c r="F1542" s="136"/>
      <c r="G1542" s="57"/>
      <c r="H1542" s="79"/>
      <c r="I1542" s="79"/>
      <c r="J1542" s="80"/>
      <c r="K1542" s="81"/>
      <c r="N1542" s="82"/>
      <c r="O1542" s="80"/>
    </row>
    <row r="1543" spans="1:15" s="26" customFormat="1" ht="12" x14ac:dyDescent="0.2">
      <c r="A1543" s="77" t="s">
        <v>37</v>
      </c>
      <c r="B1543" s="109" t="s">
        <v>786</v>
      </c>
      <c r="C1543" s="35" t="s">
        <v>1008</v>
      </c>
      <c r="D1543" s="83" t="s">
        <v>806</v>
      </c>
      <c r="E1543" s="35" t="s">
        <v>54</v>
      </c>
      <c r="F1543" s="146">
        <v>72</v>
      </c>
      <c r="G1543" s="58"/>
      <c r="H1543" s="79"/>
      <c r="I1543" s="79" t="str">
        <f>IF(ISBLANK(H1543), "", ROUND(G1543 * ROUND(H1543, 2), 2))</f>
        <v/>
      </c>
      <c r="J1543" s="85" t="s">
        <v>29</v>
      </c>
      <c r="K1543" s="81">
        <v>0.2</v>
      </c>
      <c r="L1543" s="26" t="b">
        <f>IF(AND(COUNTIF(TAUXTVA1:TAUXTVA4, K1543) = 0, K1543 &lt;&gt; 0), FALSE, IF(ISBLANK(K1543), FALSE, TRUE))</f>
        <v>1</v>
      </c>
      <c r="M1543" s="26" t="b">
        <f>IF(AND(A1543 = "9", OR(J1543 = "Variante", J1543 = "Option")), FALSE, TRUE)</f>
        <v>1</v>
      </c>
      <c r="N1543" s="82">
        <f>IF(AND(M1543 = TRUE, L1543 = TRUE), K1543, "")</f>
        <v>0.2</v>
      </c>
      <c r="O1543" s="80"/>
    </row>
    <row r="1544" spans="1:15" s="26" customFormat="1" ht="12" x14ac:dyDescent="0.2">
      <c r="A1544" s="77"/>
      <c r="B1544" s="109"/>
      <c r="C1544" s="35"/>
      <c r="D1544" s="83"/>
      <c r="E1544" s="35"/>
      <c r="F1544" s="146"/>
      <c r="G1544" s="58"/>
      <c r="H1544" s="79"/>
      <c r="I1544" s="79"/>
      <c r="J1544" s="85"/>
      <c r="K1544" s="81"/>
      <c r="N1544" s="82"/>
      <c r="O1544" s="80"/>
    </row>
    <row r="1545" spans="1:15" s="26" customFormat="1" ht="12" x14ac:dyDescent="0.2">
      <c r="A1545" s="77" t="s">
        <v>37</v>
      </c>
      <c r="B1545" s="109" t="s">
        <v>787</v>
      </c>
      <c r="C1545" s="35" t="s">
        <v>1009</v>
      </c>
      <c r="D1545" s="83" t="s">
        <v>918</v>
      </c>
      <c r="E1545" s="35" t="s">
        <v>54</v>
      </c>
      <c r="F1545" s="146">
        <v>72</v>
      </c>
      <c r="G1545" s="58"/>
      <c r="H1545" s="86"/>
      <c r="I1545" s="87" t="str">
        <f>IF(ISBLANK(H1545), "", ROUND(G1545 * ROUND(H1545, 2), 2))</f>
        <v/>
      </c>
      <c r="J1545" s="85" t="s">
        <v>29</v>
      </c>
      <c r="K1545" s="81">
        <v>0.2</v>
      </c>
      <c r="L1545" s="26" t="b">
        <f>IF(AND(COUNTIF(TAUXTVA1:TAUXTVA4, K1545) = 0, K1545 &lt;&gt; 0), FALSE, IF(ISBLANK(K1545), FALSE, TRUE))</f>
        <v>1</v>
      </c>
      <c r="M1545" s="26" t="b">
        <f>IF(AND(A1545 = "9", OR(J1545 = "Variante", J1545 = "Option")), FALSE, TRUE)</f>
        <v>1</v>
      </c>
      <c r="N1545" s="82">
        <f>IF(AND(M1545 = TRUE, L1545 = TRUE), K1545, "")</f>
        <v>0.2</v>
      </c>
      <c r="O1545" s="80"/>
    </row>
    <row r="1546" spans="1:15" s="26" customFormat="1" ht="12" x14ac:dyDescent="0.2">
      <c r="A1546" s="77"/>
      <c r="B1546" s="109"/>
      <c r="C1546" s="35"/>
      <c r="D1546" s="83"/>
      <c r="E1546" s="35"/>
      <c r="F1546" s="146"/>
      <c r="G1546" s="58"/>
      <c r="H1546" s="79"/>
      <c r="I1546" s="79"/>
      <c r="J1546" s="85"/>
      <c r="K1546" s="81"/>
      <c r="N1546" s="82"/>
      <c r="O1546" s="80"/>
    </row>
    <row r="1547" spans="1:15" s="14" customFormat="1" ht="12.75" customHeight="1" x14ac:dyDescent="0.2">
      <c r="A1547" s="71" t="s">
        <v>40</v>
      </c>
      <c r="B1547" s="38"/>
      <c r="C1547" s="34"/>
      <c r="D1547" s="88" t="s">
        <v>964</v>
      </c>
      <c r="E1547" s="73"/>
      <c r="F1547" s="139" t="s">
        <v>1</v>
      </c>
      <c r="G1547" s="89"/>
      <c r="H1547" s="91"/>
      <c r="I1547" s="92">
        <f>IF(COUNTIF(M1517:M1545, FALSE) = COUNTIF(A1517:A1545, "9"), SUMIF(A1517:A1545, "9", I1517:I1545), SUMIF(M1517:M1545, TRUE, I1517:I1545))</f>
        <v>0</v>
      </c>
      <c r="J1547" s="90" t="str">
        <f>IF(AND(COUNTIF(A1517:A1545, "9") &gt; 0, COUNTIF(M1517:M1545, FALSE) = COUNTIF(A1517:A1545, "9")), "Non totalisé", "")</f>
        <v/>
      </c>
      <c r="K1547" s="75"/>
      <c r="N1547" s="76"/>
      <c r="O1547" s="12"/>
    </row>
    <row r="1548" spans="1:15" s="14" customFormat="1" ht="12.75" customHeight="1" x14ac:dyDescent="0.2">
      <c r="A1548" s="71"/>
      <c r="B1548" s="38"/>
      <c r="C1548" s="34"/>
      <c r="D1548" s="88"/>
      <c r="E1548" s="73"/>
      <c r="F1548" s="139"/>
      <c r="G1548" s="89"/>
      <c r="H1548" s="74"/>
      <c r="I1548" s="74"/>
      <c r="J1548" s="90"/>
      <c r="K1548" s="75"/>
      <c r="N1548" s="76"/>
      <c r="O1548" s="12"/>
    </row>
    <row r="1549" spans="1:15" s="14" customFormat="1" ht="26.1" customHeight="1" x14ac:dyDescent="0.2">
      <c r="A1549" s="93" t="s">
        <v>62</v>
      </c>
      <c r="B1549" s="38"/>
      <c r="C1549" s="34"/>
      <c r="D1549" s="88" t="s">
        <v>922</v>
      </c>
      <c r="E1549" s="73"/>
      <c r="F1549" s="139" t="s">
        <v>1</v>
      </c>
      <c r="G1549" s="89"/>
      <c r="H1549" s="74"/>
      <c r="I1549" s="74">
        <f>IF(COUNTIF(M507:M1547, FALSE) = COUNTIF(A507:A1547, "9"), SUMIF(A507:A1547, "9", I507:I1547), SUMIF(M507:M1547, TRUE, I507:I1547))</f>
        <v>0</v>
      </c>
      <c r="J1549" s="90" t="str">
        <f>IF(AND(COUNTIF(A507:A1547, "9") &gt; 0, COUNTIF(M507:M1547, FALSE) = COUNTIF(A507:A1547, "9")), "Non totalisé", "")</f>
        <v/>
      </c>
      <c r="K1549" s="75"/>
      <c r="N1549" s="76"/>
      <c r="O1549" s="12"/>
    </row>
    <row r="1550" spans="1:15" s="119" customFormat="1" ht="12.75" customHeight="1" x14ac:dyDescent="0.2">
      <c r="A1550" s="111"/>
      <c r="B1550" s="3"/>
      <c r="C1550" s="112"/>
      <c r="D1550" s="113"/>
      <c r="E1550" s="114"/>
      <c r="F1550" s="148"/>
      <c r="G1550" s="115"/>
      <c r="H1550" s="116"/>
      <c r="I1550" s="116"/>
      <c r="J1550" s="117"/>
      <c r="K1550" s="118"/>
      <c r="N1550" s="120"/>
      <c r="O1550" s="121"/>
    </row>
    <row r="1551" spans="1:15" s="119" customFormat="1" ht="12.75" customHeight="1" x14ac:dyDescent="0.2">
      <c r="A1551" s="111"/>
      <c r="B1551" s="3"/>
      <c r="C1551" s="112"/>
      <c r="D1551" s="113"/>
      <c r="E1551" s="114"/>
      <c r="F1551" s="148"/>
      <c r="G1551" s="115"/>
      <c r="H1551" s="116"/>
      <c r="I1551" s="116"/>
      <c r="J1551" s="117"/>
      <c r="K1551" s="118"/>
      <c r="N1551" s="120"/>
      <c r="O1551" s="121"/>
    </row>
    <row r="1552" spans="1:15" s="119" customFormat="1" ht="12.75" customHeight="1" x14ac:dyDescent="0.2">
      <c r="A1552" s="111"/>
      <c r="B1552" s="3"/>
      <c r="C1552" s="112"/>
      <c r="D1552" s="122" t="s">
        <v>972</v>
      </c>
      <c r="E1552" s="114"/>
      <c r="F1552" s="148"/>
      <c r="G1552" s="115"/>
      <c r="H1552" s="116"/>
      <c r="I1552" s="116"/>
      <c r="J1552" s="117"/>
      <c r="K1552" s="118"/>
      <c r="N1552" s="120"/>
      <c r="O1552" s="121"/>
    </row>
    <row r="1553" spans="1:15" s="119" customFormat="1" ht="12.75" customHeight="1" x14ac:dyDescent="0.2">
      <c r="A1553" s="111"/>
      <c r="B1553" s="3"/>
      <c r="C1553" s="112"/>
      <c r="D1553" s="123" t="str">
        <f>D3</f>
        <v>Lot n°6 : PEINTURE - DEPLOMBAGE - SOL SOUPLE</v>
      </c>
      <c r="E1553" s="114"/>
      <c r="F1553" s="148"/>
      <c r="G1553" s="115"/>
      <c r="H1553" s="116"/>
      <c r="I1553" s="116"/>
      <c r="J1553" s="117"/>
      <c r="K1553" s="118"/>
      <c r="N1553" s="120"/>
      <c r="O1553" s="121"/>
    </row>
    <row r="1554" spans="1:15" s="119" customFormat="1" ht="12.75" customHeight="1" x14ac:dyDescent="0.2">
      <c r="A1554" s="111"/>
      <c r="B1554" s="3"/>
      <c r="C1554" s="112"/>
      <c r="D1554" s="124"/>
      <c r="E1554" s="114"/>
      <c r="F1554" s="148"/>
      <c r="G1554" s="115"/>
      <c r="H1554" s="116"/>
      <c r="I1554" s="116"/>
      <c r="J1554" s="117"/>
      <c r="K1554" s="118"/>
      <c r="N1554" s="120"/>
      <c r="O1554" s="121"/>
    </row>
    <row r="1555" spans="1:15" s="119" customFormat="1" ht="12.75" customHeight="1" x14ac:dyDescent="0.2">
      <c r="A1555" s="111"/>
      <c r="B1555" s="3"/>
      <c r="C1555" s="112"/>
      <c r="D1555" s="125" t="str">
        <f>D505</f>
        <v xml:space="preserve"> TRANCHE FERME</v>
      </c>
      <c r="E1555" s="114"/>
      <c r="F1555" s="148"/>
      <c r="G1555" s="115"/>
      <c r="H1555" s="116"/>
      <c r="I1555" s="126">
        <f>I505</f>
        <v>0</v>
      </c>
      <c r="J1555" s="117"/>
      <c r="K1555" s="118"/>
      <c r="N1555" s="120"/>
      <c r="O1555" s="121"/>
    </row>
    <row r="1556" spans="1:15" s="119" customFormat="1" ht="12.75" customHeight="1" x14ac:dyDescent="0.2">
      <c r="A1556" s="111"/>
      <c r="B1556" s="3"/>
      <c r="C1556" s="112"/>
      <c r="D1556" s="125" t="str">
        <f>D1549</f>
        <v xml:space="preserve"> TRANCHE OPTIONNELLE</v>
      </c>
      <c r="E1556" s="114"/>
      <c r="F1556" s="148"/>
      <c r="G1556" s="115"/>
      <c r="H1556" s="116"/>
      <c r="I1556" s="127">
        <f>I1549</f>
        <v>0</v>
      </c>
      <c r="J1556" s="117"/>
      <c r="K1556" s="118"/>
      <c r="N1556" s="120"/>
      <c r="O1556" s="121"/>
    </row>
    <row r="1557" spans="1:15" s="14" customFormat="1" ht="12.75" customHeight="1" x14ac:dyDescent="0.2">
      <c r="A1557" s="128"/>
      <c r="B1557"/>
      <c r="C1557" s="129"/>
      <c r="D1557" s="130"/>
      <c r="E1557" s="131"/>
      <c r="F1557" s="149"/>
      <c r="G1557" s="132"/>
      <c r="H1557" s="18"/>
      <c r="I1557" s="18"/>
      <c r="J1557" s="90"/>
      <c r="K1557" s="75"/>
      <c r="N1557" s="76"/>
      <c r="O1557" s="12"/>
    </row>
    <row r="1558" spans="1:15" s="14" customFormat="1" ht="12.75" customHeight="1" x14ac:dyDescent="0.2">
      <c r="A1558" s="128"/>
      <c r="B1558"/>
      <c r="C1558" s="129"/>
      <c r="D1558" s="130"/>
      <c r="E1558" s="131"/>
      <c r="F1558" s="149" t="s">
        <v>1</v>
      </c>
      <c r="G1558" s="132"/>
      <c r="H1558" s="18"/>
      <c r="I1558" s="18">
        <f>SUM(I1552:I1557)</f>
        <v>0</v>
      </c>
      <c r="J1558" s="90"/>
      <c r="K1558" s="75"/>
      <c r="N1558" s="76"/>
      <c r="O1558" s="12"/>
    </row>
    <row r="1559" spans="1:15" s="14" customFormat="1" x14ac:dyDescent="0.2">
      <c r="A1559" s="128"/>
      <c r="B1559"/>
      <c r="C1559" s="129"/>
      <c r="D1559" s="130"/>
      <c r="E1559" s="131"/>
      <c r="F1559" s="149"/>
      <c r="G1559" s="132"/>
      <c r="H1559" s="18"/>
      <c r="I1559" s="18"/>
      <c r="J1559" s="90"/>
      <c r="K1559" s="75"/>
      <c r="N1559" s="76"/>
      <c r="O1559" s="12"/>
    </row>
    <row r="1560" spans="1:15" s="14" customFormat="1" x14ac:dyDescent="0.2">
      <c r="A1560" s="128"/>
      <c r="B1560"/>
      <c r="C1560" s="129"/>
      <c r="D1560" s="130"/>
      <c r="E1560" s="131"/>
      <c r="F1560" s="149" t="s">
        <v>973</v>
      </c>
      <c r="G1560" s="132"/>
      <c r="H1560" s="18"/>
      <c r="I1560" s="19">
        <f>ROUND(I1558*0.2,2)</f>
        <v>0</v>
      </c>
      <c r="J1560" s="90"/>
      <c r="K1560" s="75"/>
      <c r="N1560" s="76"/>
      <c r="O1560" s="12"/>
    </row>
    <row r="1561" spans="1:15" s="14" customFormat="1" x14ac:dyDescent="0.2">
      <c r="A1561" s="128"/>
      <c r="B1561"/>
      <c r="C1561" s="129"/>
      <c r="D1561" s="130"/>
      <c r="E1561" s="131"/>
      <c r="F1561" s="149"/>
      <c r="G1561" s="132"/>
      <c r="H1561" s="18"/>
      <c r="I1561" s="18"/>
      <c r="J1561" s="90"/>
      <c r="K1561" s="75"/>
      <c r="N1561" s="76"/>
      <c r="O1561" s="12"/>
    </row>
    <row r="1562" spans="1:15" s="14" customFormat="1" x14ac:dyDescent="0.2">
      <c r="A1562" s="128"/>
      <c r="B1562"/>
      <c r="C1562" s="129"/>
      <c r="D1562" s="130"/>
      <c r="E1562" s="131"/>
      <c r="F1562" s="149" t="s">
        <v>971</v>
      </c>
      <c r="G1562" s="132"/>
      <c r="H1562" s="18"/>
      <c r="I1562" s="18">
        <f>SUM(I1557:I1560)</f>
        <v>0</v>
      </c>
      <c r="J1562" s="90"/>
      <c r="K1562" s="75"/>
      <c r="N1562" s="76"/>
      <c r="O1562" s="12"/>
    </row>
    <row r="1563" spans="1:15" x14ac:dyDescent="0.2">
      <c r="B1563" s="102"/>
      <c r="K1563" s="133"/>
      <c r="L1563" s="1"/>
      <c r="M1563" s="1"/>
      <c r="N1563" s="134"/>
    </row>
    <row r="1564" spans="1:15" x14ac:dyDescent="0.2">
      <c r="B1564" s="102"/>
      <c r="K1564" s="133"/>
      <c r="L1564" s="1"/>
      <c r="M1564" s="1"/>
      <c r="N1564" s="134"/>
    </row>
    <row r="1565" spans="1:15" x14ac:dyDescent="0.2">
      <c r="B1565" s="102"/>
      <c r="K1565" s="133"/>
      <c r="L1565" s="1"/>
      <c r="M1565" s="1"/>
      <c r="N1565" s="134"/>
    </row>
    <row r="1566" spans="1:15" x14ac:dyDescent="0.2">
      <c r="B1566" s="102"/>
      <c r="D1566" s="154" t="s">
        <v>1012</v>
      </c>
      <c r="K1566" s="133"/>
      <c r="L1566" s="1"/>
      <c r="M1566" s="1"/>
      <c r="N1566" s="134"/>
    </row>
    <row r="1568" spans="1:15" x14ac:dyDescent="0.2">
      <c r="D1568" s="154" t="s">
        <v>1013</v>
      </c>
    </row>
  </sheetData>
  <conditionalFormatting sqref="I1:I4">
    <cfRule type="cellIs" dxfId="12" priority="5" stopIfTrue="1" operator="equal">
      <formula>"A calculer"</formula>
    </cfRule>
  </conditionalFormatting>
  <conditionalFormatting sqref="I12:I1554">
    <cfRule type="cellIs" dxfId="11" priority="9" stopIfTrue="1" operator="equal">
      <formula>"A calculer"</formula>
    </cfRule>
  </conditionalFormatting>
  <conditionalFormatting sqref="I1557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n°6 : PEINTURE - DEPLOMBAGE - SOL SOUPLE</oddHeader>
    <oddFooter xml:space="preserve">&amp;R&amp;8page &amp;P / &amp;N-1 </oddFooter>
  </headerFooter>
  <rowBreaks count="27" manualBreakCount="27">
    <brk id="60" max="8" man="1"/>
    <brk id="124" max="8" man="1"/>
    <brk id="172" max="8" man="1"/>
    <brk id="230" max="8" man="1"/>
    <brk id="286" max="8" man="1"/>
    <brk id="340" max="8" man="1"/>
    <brk id="394" max="8" man="1"/>
    <brk id="446" max="8" man="1"/>
    <brk id="496" max="8" man="1"/>
    <brk id="554" max="8" man="1"/>
    <brk id="606" max="8" man="1"/>
    <brk id="660" max="8" man="1"/>
    <brk id="724" max="8" man="1"/>
    <brk id="780" max="8" man="1"/>
    <brk id="838" max="8" man="1"/>
    <brk id="894" max="8" man="1"/>
    <brk id="950" max="8" man="1"/>
    <brk id="1010" max="8" man="1"/>
    <brk id="1070" max="8" man="1"/>
    <brk id="1122" max="8" man="1"/>
    <brk id="1182" max="8" man="1"/>
    <brk id="1238" max="8" man="1"/>
    <brk id="1296" max="8" man="1"/>
    <brk id="1354" max="8" man="1"/>
    <brk id="1416" max="8" man="1"/>
    <brk id="1470" max="8" man="1"/>
    <brk id="15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57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62" customFormat="1" ht="25.5" x14ac:dyDescent="0.2">
      <c r="B1" s="198"/>
      <c r="C1" s="159"/>
      <c r="D1" s="159"/>
      <c r="E1" s="159"/>
      <c r="F1" s="156" t="s">
        <v>1010</v>
      </c>
      <c r="G1" s="155" t="s">
        <v>1011</v>
      </c>
      <c r="H1" s="155" t="s">
        <v>0</v>
      </c>
      <c r="I1" s="160"/>
      <c r="J1" s="160"/>
      <c r="K1" s="161"/>
    </row>
    <row r="2" spans="2:11" s="162" customFormat="1" ht="9.75" customHeight="1" x14ac:dyDescent="0.2">
      <c r="B2" s="199"/>
      <c r="C2" s="163"/>
      <c r="D2" s="163"/>
      <c r="E2" s="163"/>
      <c r="F2" s="164"/>
      <c r="I2" s="165"/>
      <c r="J2" s="165"/>
    </row>
    <row r="3" spans="2:11" s="162" customFormat="1" ht="9.75" customHeight="1" x14ac:dyDescent="0.2">
      <c r="B3" s="199"/>
      <c r="C3" s="163"/>
      <c r="D3" s="163"/>
      <c r="E3" s="163"/>
      <c r="F3" s="164"/>
      <c r="I3" s="165"/>
      <c r="J3" s="165"/>
    </row>
    <row r="4" spans="2:11" s="162" customFormat="1" ht="9.75" customHeight="1" x14ac:dyDescent="0.2">
      <c r="B4" s="199"/>
      <c r="C4" s="163"/>
      <c r="D4" s="163"/>
      <c r="E4" s="163"/>
      <c r="F4" s="164"/>
      <c r="I4" s="165"/>
      <c r="J4" s="165"/>
    </row>
    <row r="5" spans="2:11" s="162" customFormat="1" ht="9.75" customHeight="1" x14ac:dyDescent="0.2">
      <c r="B5" s="199"/>
      <c r="C5" s="163"/>
      <c r="D5" s="176" t="s">
        <v>1012</v>
      </c>
      <c r="E5" s="163"/>
      <c r="F5" s="164"/>
      <c r="I5" s="165"/>
      <c r="J5" s="165"/>
    </row>
    <row r="6" spans="2:11" s="162" customFormat="1" x14ac:dyDescent="0.2">
      <c r="B6" s="199"/>
      <c r="C6" s="163"/>
      <c r="D6" s="163"/>
      <c r="E6" s="163"/>
      <c r="F6" s="164"/>
      <c r="I6" s="165"/>
      <c r="J6" s="165"/>
    </row>
    <row r="7" spans="2:11" s="162" customFormat="1" ht="9.75" customHeight="1" x14ac:dyDescent="0.2">
      <c r="B7" s="199"/>
      <c r="C7" s="163"/>
      <c r="D7" s="176" t="s">
        <v>1013</v>
      </c>
      <c r="E7" s="163"/>
      <c r="F7" s="164"/>
      <c r="I7" s="165"/>
      <c r="J7" s="165"/>
    </row>
    <row r="8" spans="2:11" s="162" customFormat="1" ht="9.75" customHeight="1" x14ac:dyDescent="0.2">
      <c r="B8" s="199"/>
      <c r="C8" s="163"/>
      <c r="D8" s="163"/>
      <c r="E8" s="163"/>
      <c r="F8" s="164"/>
      <c r="I8" s="165"/>
      <c r="J8" s="165"/>
    </row>
    <row r="9" spans="2:11" s="162" customFormat="1" ht="9.75" customHeight="1" x14ac:dyDescent="0.2">
      <c r="B9" s="199"/>
      <c r="C9" s="163"/>
      <c r="D9" s="163"/>
      <c r="E9" s="163"/>
      <c r="F9" s="164"/>
      <c r="I9" s="165"/>
      <c r="J9" s="165"/>
    </row>
    <row r="10" spans="2:11" s="162" customFormat="1" ht="9.75" customHeight="1" x14ac:dyDescent="0.2">
      <c r="B10" s="199"/>
      <c r="C10" s="163"/>
      <c r="D10" s="163"/>
      <c r="E10" s="163"/>
      <c r="F10" s="164"/>
      <c r="I10" s="165"/>
      <c r="J10" s="165"/>
    </row>
    <row r="11" spans="2:11" s="162" customFormat="1" x14ac:dyDescent="0.2">
      <c r="B11" s="199"/>
      <c r="C11" s="163"/>
      <c r="D11" s="163"/>
      <c r="E11" s="163"/>
      <c r="F11" s="164"/>
      <c r="I11" s="165"/>
      <c r="J11" s="165"/>
    </row>
    <row r="12" spans="2:11" s="162" customFormat="1" ht="9.75" customHeight="1" x14ac:dyDescent="0.2">
      <c r="B12" s="199"/>
      <c r="C12" s="163"/>
      <c r="D12" s="163"/>
      <c r="E12" s="163"/>
      <c r="F12" s="166"/>
      <c r="G12" s="201"/>
      <c r="H12" s="201"/>
      <c r="I12" s="201"/>
      <c r="J12" s="202"/>
    </row>
    <row r="13" spans="2:11" s="162" customFormat="1" ht="9.75" customHeight="1" x14ac:dyDescent="0.2">
      <c r="B13" s="199"/>
      <c r="C13" s="163"/>
      <c r="D13" s="163"/>
      <c r="E13" s="163"/>
      <c r="F13" s="166"/>
      <c r="G13" s="201"/>
      <c r="H13" s="201"/>
      <c r="I13" s="201"/>
      <c r="J13" s="202"/>
    </row>
    <row r="14" spans="2:11" s="162" customFormat="1" ht="9.75" customHeight="1" x14ac:dyDescent="0.2">
      <c r="B14" s="199"/>
      <c r="C14" s="163"/>
      <c r="D14" s="163"/>
      <c r="E14" s="163"/>
      <c r="F14" s="166"/>
      <c r="G14" s="201"/>
      <c r="H14" s="201"/>
      <c r="I14" s="201"/>
      <c r="J14" s="202"/>
    </row>
    <row r="15" spans="2:11" s="162" customFormat="1" ht="9.75" customHeight="1" x14ac:dyDescent="0.2">
      <c r="B15" s="199"/>
      <c r="C15" s="163"/>
      <c r="D15" s="163"/>
      <c r="E15" s="163"/>
      <c r="F15" s="166"/>
      <c r="G15" s="201"/>
      <c r="H15" s="201"/>
      <c r="I15" s="201"/>
      <c r="J15" s="202"/>
    </row>
    <row r="16" spans="2:11" s="162" customFormat="1" ht="12.75" customHeight="1" x14ac:dyDescent="0.2">
      <c r="B16" s="199"/>
      <c r="C16" s="163"/>
      <c r="D16" s="163"/>
      <c r="E16" s="163"/>
      <c r="F16" s="166"/>
      <c r="G16" s="201"/>
      <c r="H16" s="201"/>
      <c r="I16" s="201"/>
      <c r="J16" s="202"/>
    </row>
    <row r="17" spans="2:14" s="162" customFormat="1" ht="9.75" customHeight="1" x14ac:dyDescent="0.2">
      <c r="B17" s="199"/>
      <c r="C17" s="163"/>
      <c r="D17" s="163"/>
      <c r="E17" s="163"/>
      <c r="F17" s="164"/>
      <c r="I17" s="165"/>
      <c r="J17" s="165"/>
    </row>
    <row r="18" spans="2:14" s="162" customFormat="1" ht="9.75" customHeight="1" x14ac:dyDescent="0.2">
      <c r="B18" s="199"/>
      <c r="C18" s="163"/>
      <c r="D18" s="163"/>
      <c r="E18" s="163"/>
      <c r="F18" s="164"/>
      <c r="I18" s="165"/>
      <c r="J18" s="165"/>
    </row>
    <row r="19" spans="2:14" s="162" customFormat="1" ht="9.75" customHeight="1" x14ac:dyDescent="0.2">
      <c r="B19" s="199"/>
      <c r="C19" s="163"/>
      <c r="D19" s="163"/>
      <c r="E19" s="163"/>
      <c r="F19" s="164"/>
      <c r="I19" s="165"/>
      <c r="J19" s="165"/>
    </row>
    <row r="20" spans="2:14" s="162" customFormat="1" ht="9.75" customHeight="1" x14ac:dyDescent="0.2">
      <c r="B20" s="199"/>
      <c r="C20" s="163"/>
      <c r="D20" s="163"/>
      <c r="E20" s="163"/>
      <c r="F20" s="164"/>
      <c r="I20" s="165"/>
      <c r="J20" s="165"/>
    </row>
    <row r="21" spans="2:14" s="162" customFormat="1" ht="12.75" customHeight="1" x14ac:dyDescent="0.2">
      <c r="B21" s="199"/>
      <c r="C21" s="163"/>
      <c r="D21" s="163"/>
      <c r="E21" s="163"/>
      <c r="F21" s="166"/>
      <c r="G21" s="203"/>
      <c r="H21" s="203"/>
      <c r="I21" s="203"/>
      <c r="J21" s="204"/>
    </row>
    <row r="22" spans="2:14" s="162" customFormat="1" ht="9.75" customHeight="1" x14ac:dyDescent="0.2">
      <c r="B22" s="199"/>
      <c r="C22" s="163"/>
      <c r="D22" s="163"/>
      <c r="E22" s="163"/>
      <c r="F22" s="166"/>
      <c r="G22" s="203"/>
      <c r="H22" s="203"/>
      <c r="I22" s="203"/>
      <c r="J22" s="204"/>
    </row>
    <row r="23" spans="2:14" s="162" customFormat="1" ht="9.75" customHeight="1" x14ac:dyDescent="0.2">
      <c r="B23" s="199"/>
      <c r="C23" s="163"/>
      <c r="D23" s="163"/>
      <c r="E23" s="163"/>
      <c r="F23" s="166"/>
      <c r="G23" s="205"/>
      <c r="H23" s="205"/>
      <c r="I23" s="205"/>
      <c r="J23" s="206"/>
    </row>
    <row r="24" spans="2:14" s="162" customFormat="1" ht="9.75" customHeight="1" x14ac:dyDescent="0.2">
      <c r="B24" s="199"/>
      <c r="C24" s="163"/>
      <c r="D24" s="163"/>
      <c r="E24" s="163"/>
      <c r="F24" s="166"/>
      <c r="G24" s="205"/>
      <c r="H24" s="205"/>
      <c r="I24" s="205"/>
      <c r="J24" s="206"/>
    </row>
    <row r="25" spans="2:14" s="162" customFormat="1" ht="9.75" customHeight="1" x14ac:dyDescent="0.2">
      <c r="B25" s="199"/>
      <c r="C25" s="163"/>
      <c r="D25" s="163"/>
      <c r="E25" s="163"/>
      <c r="F25" s="166"/>
      <c r="G25" s="203"/>
      <c r="H25" s="203"/>
      <c r="I25" s="203"/>
      <c r="J25" s="204"/>
    </row>
    <row r="26" spans="2:14" s="162" customFormat="1" x14ac:dyDescent="0.2">
      <c r="B26" s="199"/>
      <c r="C26" s="163"/>
      <c r="D26" s="163"/>
      <c r="E26" s="163"/>
      <c r="F26" s="166"/>
      <c r="G26" s="203"/>
      <c r="H26" s="203"/>
      <c r="I26" s="203"/>
      <c r="J26" s="204"/>
    </row>
    <row r="27" spans="2:14" s="162" customFormat="1" ht="9.75" customHeight="1" x14ac:dyDescent="0.2">
      <c r="B27" s="199"/>
      <c r="C27" s="163"/>
      <c r="D27" s="163"/>
      <c r="E27" s="163"/>
      <c r="F27" s="164"/>
      <c r="I27" s="165"/>
      <c r="J27" s="165"/>
    </row>
    <row r="28" spans="2:14" s="162" customFormat="1" ht="9.75" customHeight="1" x14ac:dyDescent="0.2">
      <c r="B28" s="199"/>
      <c r="C28" s="163"/>
      <c r="D28" s="163"/>
      <c r="E28" s="163"/>
      <c r="F28" s="164"/>
      <c r="I28" s="165"/>
      <c r="J28" s="165"/>
    </row>
    <row r="29" spans="2:14" s="162" customFormat="1" ht="9.75" customHeight="1" x14ac:dyDescent="0.2">
      <c r="B29" s="199"/>
      <c r="C29" s="163"/>
      <c r="D29" s="163"/>
      <c r="E29" s="163"/>
      <c r="F29" s="164"/>
      <c r="I29" s="165"/>
      <c r="J29" s="165"/>
      <c r="K29" s="167"/>
      <c r="L29" s="167"/>
      <c r="M29" s="167"/>
      <c r="N29" s="167"/>
    </row>
    <row r="30" spans="2:14" s="162" customFormat="1" ht="9.75" customHeight="1" x14ac:dyDescent="0.2">
      <c r="B30" s="199"/>
      <c r="C30" s="163"/>
      <c r="D30" s="163"/>
      <c r="E30" s="163"/>
      <c r="F30" s="168"/>
      <c r="G30" s="167"/>
      <c r="H30" s="167"/>
      <c r="I30" s="169"/>
      <c r="J30" s="169"/>
    </row>
    <row r="31" spans="2:14" s="162" customFormat="1" x14ac:dyDescent="0.2">
      <c r="B31" s="199"/>
      <c r="C31" s="163"/>
      <c r="D31" s="163"/>
      <c r="E31" s="163"/>
      <c r="F31" s="166"/>
      <c r="G31" s="207"/>
      <c r="H31" s="207"/>
      <c r="I31" s="207"/>
      <c r="J31" s="208"/>
    </row>
    <row r="32" spans="2:14" s="162" customFormat="1" ht="9.75" customHeight="1" x14ac:dyDescent="0.2">
      <c r="B32" s="199"/>
      <c r="C32" s="163"/>
      <c r="D32" s="163"/>
      <c r="E32" s="163"/>
      <c r="F32" s="166"/>
      <c r="G32" s="207"/>
      <c r="H32" s="207"/>
      <c r="I32" s="207"/>
      <c r="J32" s="208"/>
    </row>
    <row r="33" spans="2:10" s="162" customFormat="1" ht="9.75" customHeight="1" x14ac:dyDescent="0.2">
      <c r="B33" s="199"/>
      <c r="C33" s="163"/>
      <c r="D33" s="163"/>
      <c r="E33" s="163"/>
      <c r="F33" s="166"/>
      <c r="G33" s="207"/>
      <c r="H33" s="207"/>
      <c r="I33" s="207"/>
      <c r="J33" s="208"/>
    </row>
    <row r="34" spans="2:10" s="162" customFormat="1" ht="9.75" customHeight="1" x14ac:dyDescent="0.2">
      <c r="B34" s="199"/>
      <c r="C34" s="163"/>
      <c r="D34" s="163"/>
      <c r="E34" s="163"/>
      <c r="F34" s="166"/>
      <c r="G34" s="207"/>
      <c r="H34" s="207"/>
      <c r="I34" s="207"/>
      <c r="J34" s="208"/>
    </row>
    <row r="35" spans="2:10" s="162" customFormat="1" ht="9.75" customHeight="1" x14ac:dyDescent="0.2">
      <c r="B35" s="199"/>
      <c r="C35" s="163"/>
      <c r="D35" s="163"/>
      <c r="E35" s="163"/>
      <c r="F35" s="166"/>
      <c r="G35" s="207"/>
      <c r="H35" s="207"/>
      <c r="I35" s="207"/>
      <c r="J35" s="208"/>
    </row>
    <row r="36" spans="2:10" s="162" customFormat="1" x14ac:dyDescent="0.2">
      <c r="B36" s="199"/>
      <c r="C36" s="163"/>
      <c r="D36" s="163"/>
      <c r="E36" s="163"/>
      <c r="F36" s="166"/>
      <c r="G36" s="207"/>
      <c r="H36" s="207"/>
      <c r="I36" s="207"/>
      <c r="J36" s="208"/>
    </row>
    <row r="37" spans="2:10" s="162" customFormat="1" ht="9.75" customHeight="1" x14ac:dyDescent="0.2">
      <c r="B37" s="199"/>
      <c r="C37" s="163"/>
      <c r="D37" s="163"/>
      <c r="E37" s="163"/>
      <c r="F37" s="166"/>
      <c r="G37" s="207"/>
      <c r="H37" s="207"/>
      <c r="I37" s="207"/>
      <c r="J37" s="208"/>
    </row>
    <row r="38" spans="2:10" s="162" customFormat="1" ht="9.75" customHeight="1" x14ac:dyDescent="0.2">
      <c r="B38" s="199"/>
      <c r="C38" s="163"/>
      <c r="D38" s="163"/>
      <c r="E38" s="163"/>
      <c r="F38" s="166"/>
      <c r="G38" s="207"/>
      <c r="H38" s="207"/>
      <c r="I38" s="207"/>
      <c r="J38" s="208"/>
    </row>
    <row r="39" spans="2:10" s="162" customFormat="1" ht="9.75" customHeight="1" x14ac:dyDescent="0.2">
      <c r="B39" s="199"/>
      <c r="C39" s="163"/>
      <c r="D39" s="163"/>
      <c r="E39" s="163"/>
      <c r="F39" s="166"/>
      <c r="G39" s="207"/>
      <c r="H39" s="207"/>
      <c r="I39" s="207"/>
      <c r="J39" s="208"/>
    </row>
    <row r="40" spans="2:10" s="162" customFormat="1" ht="9.75" customHeight="1" x14ac:dyDescent="0.2">
      <c r="B40" s="199"/>
      <c r="C40" s="163"/>
      <c r="D40" s="163"/>
      <c r="E40" s="163"/>
      <c r="F40" s="166"/>
      <c r="G40" s="207"/>
      <c r="H40" s="207"/>
      <c r="I40" s="207"/>
      <c r="J40" s="208"/>
    </row>
    <row r="41" spans="2:10" s="162" customFormat="1" ht="12.75" customHeight="1" x14ac:dyDescent="0.2">
      <c r="B41" s="199"/>
      <c r="C41" s="163"/>
      <c r="D41" s="163"/>
      <c r="E41" s="163"/>
      <c r="F41" s="166"/>
      <c r="G41" s="207"/>
      <c r="H41" s="207"/>
      <c r="I41" s="207"/>
      <c r="J41" s="208"/>
    </row>
    <row r="42" spans="2:10" s="162" customFormat="1" ht="9.75" customHeight="1" x14ac:dyDescent="0.2">
      <c r="B42" s="199"/>
      <c r="C42" s="163"/>
      <c r="D42" s="163"/>
      <c r="E42" s="163"/>
      <c r="F42" s="166"/>
      <c r="G42" s="207"/>
      <c r="H42" s="207"/>
      <c r="I42" s="207"/>
      <c r="J42" s="208"/>
    </row>
    <row r="43" spans="2:10" s="162" customFormat="1" ht="9.75" customHeight="1" x14ac:dyDescent="0.2">
      <c r="B43" s="199"/>
      <c r="C43" s="163"/>
      <c r="D43" s="163"/>
      <c r="E43" s="163"/>
      <c r="F43" s="166"/>
      <c r="G43" s="207"/>
      <c r="H43" s="207"/>
      <c r="I43" s="207"/>
      <c r="J43" s="208"/>
    </row>
    <row r="44" spans="2:10" s="162" customFormat="1" ht="9.75" customHeight="1" x14ac:dyDescent="0.2">
      <c r="B44" s="199"/>
      <c r="C44" s="163"/>
      <c r="D44" s="163"/>
      <c r="E44" s="163"/>
      <c r="F44" s="166"/>
      <c r="G44" s="207"/>
      <c r="H44" s="207"/>
      <c r="I44" s="207"/>
      <c r="J44" s="208"/>
    </row>
    <row r="45" spans="2:10" s="162" customFormat="1" ht="9.75" customHeight="1" x14ac:dyDescent="0.2">
      <c r="B45" s="199"/>
      <c r="C45" s="163"/>
      <c r="D45" s="163"/>
      <c r="E45" s="163"/>
      <c r="F45" s="166"/>
      <c r="G45" s="207"/>
      <c r="H45" s="207"/>
      <c r="I45" s="207"/>
      <c r="J45" s="208"/>
    </row>
    <row r="46" spans="2:10" s="162" customFormat="1" ht="12.75" customHeight="1" x14ac:dyDescent="0.2">
      <c r="B46" s="199"/>
      <c r="C46" s="163"/>
      <c r="D46" s="163"/>
      <c r="E46" s="163"/>
      <c r="F46" s="166"/>
      <c r="G46" s="207"/>
      <c r="H46" s="207"/>
      <c r="I46" s="207"/>
      <c r="J46" s="208"/>
    </row>
    <row r="47" spans="2:10" s="162" customFormat="1" ht="9.75" customHeight="1" x14ac:dyDescent="0.2">
      <c r="B47" s="199"/>
      <c r="C47" s="163"/>
      <c r="D47" s="163"/>
      <c r="E47" s="163"/>
      <c r="F47" s="164"/>
      <c r="I47" s="165"/>
      <c r="J47" s="165"/>
    </row>
    <row r="48" spans="2:10" s="162" customFormat="1" ht="9.75" customHeight="1" x14ac:dyDescent="0.2">
      <c r="B48" s="199"/>
      <c r="C48" s="163"/>
      <c r="D48" s="163"/>
      <c r="E48" s="163"/>
      <c r="F48" s="166"/>
      <c r="G48" s="209"/>
      <c r="H48" s="209"/>
      <c r="I48" s="209"/>
      <c r="J48" s="210"/>
    </row>
    <row r="49" spans="2:10" s="162" customFormat="1" ht="9.75" customHeight="1" x14ac:dyDescent="0.2">
      <c r="B49" s="199"/>
      <c r="C49" s="163"/>
      <c r="D49" s="163"/>
      <c r="E49" s="163"/>
      <c r="F49" s="166"/>
      <c r="G49" s="209"/>
      <c r="H49" s="209"/>
      <c r="I49" s="209"/>
      <c r="J49" s="210"/>
    </row>
    <row r="50" spans="2:10" s="162" customFormat="1" ht="9.75" customHeight="1" x14ac:dyDescent="0.2">
      <c r="B50" s="199"/>
      <c r="C50" s="163"/>
      <c r="D50" s="163"/>
      <c r="E50" s="163"/>
      <c r="F50" s="166"/>
      <c r="G50" s="209"/>
      <c r="H50" s="209"/>
      <c r="I50" s="209"/>
      <c r="J50" s="210"/>
    </row>
    <row r="51" spans="2:10" s="162" customFormat="1" ht="12.75" customHeight="1" x14ac:dyDescent="0.2">
      <c r="B51" s="199"/>
      <c r="C51" s="163"/>
      <c r="D51" s="163"/>
      <c r="E51" s="163"/>
      <c r="F51" s="164"/>
      <c r="I51" s="165"/>
      <c r="J51" s="165"/>
    </row>
    <row r="52" spans="2:10" s="162" customFormat="1" ht="9.75" customHeight="1" x14ac:dyDescent="0.2">
      <c r="B52" s="199"/>
      <c r="C52" s="163"/>
      <c r="D52" s="163"/>
      <c r="E52" s="163"/>
      <c r="F52" s="166"/>
      <c r="G52" s="211"/>
      <c r="H52" s="211"/>
      <c r="I52" s="211"/>
      <c r="J52" s="212"/>
    </row>
    <row r="53" spans="2:10" s="162" customFormat="1" ht="9.75" customHeight="1" x14ac:dyDescent="0.2">
      <c r="B53" s="199"/>
      <c r="C53" s="163"/>
      <c r="D53" s="163"/>
      <c r="E53" s="163"/>
      <c r="F53" s="166"/>
      <c r="G53" s="211"/>
      <c r="H53" s="211"/>
      <c r="I53" s="211"/>
      <c r="J53" s="212"/>
    </row>
    <row r="54" spans="2:10" s="162" customFormat="1" ht="9.75" customHeight="1" x14ac:dyDescent="0.2">
      <c r="B54" s="199"/>
      <c r="C54" s="163"/>
      <c r="D54" s="163"/>
      <c r="E54" s="163"/>
      <c r="F54" s="166"/>
      <c r="G54" s="211"/>
      <c r="H54" s="211"/>
      <c r="I54" s="211"/>
      <c r="J54" s="212"/>
    </row>
    <row r="55" spans="2:10" s="162" customFormat="1" ht="9.75" customHeight="1" x14ac:dyDescent="0.2">
      <c r="B55" s="199"/>
      <c r="C55" s="163"/>
      <c r="D55" s="163"/>
      <c r="E55" s="163"/>
      <c r="F55" s="166"/>
      <c r="G55" s="211"/>
      <c r="H55" s="211"/>
      <c r="I55" s="211"/>
      <c r="J55" s="212"/>
    </row>
    <row r="56" spans="2:10" s="162" customFormat="1" x14ac:dyDescent="0.2">
      <c r="B56" s="199"/>
      <c r="C56" s="163"/>
      <c r="D56" s="163"/>
      <c r="E56" s="163"/>
      <c r="F56" s="166"/>
      <c r="G56" s="211"/>
      <c r="H56" s="211"/>
      <c r="I56" s="211"/>
      <c r="J56" s="212"/>
    </row>
    <row r="57" spans="2:10" s="162" customFormat="1" ht="9.75" customHeight="1" x14ac:dyDescent="0.2">
      <c r="B57" s="199"/>
      <c r="C57" s="163"/>
      <c r="D57" s="163"/>
      <c r="E57" s="163"/>
      <c r="F57" s="164"/>
      <c r="I57" s="165"/>
      <c r="J57" s="165"/>
    </row>
    <row r="58" spans="2:10" s="162" customFormat="1" ht="9.75" customHeight="1" x14ac:dyDescent="0.2">
      <c r="B58" s="199"/>
      <c r="C58" s="163"/>
      <c r="D58" s="163"/>
      <c r="E58" s="163"/>
      <c r="F58" s="164"/>
      <c r="I58" s="165"/>
      <c r="J58" s="165"/>
    </row>
    <row r="59" spans="2:10" s="162" customFormat="1" ht="9.75" customHeight="1" x14ac:dyDescent="0.2">
      <c r="B59" s="199"/>
      <c r="C59" s="163"/>
      <c r="D59" s="163"/>
      <c r="E59" s="163"/>
      <c r="F59" s="164"/>
      <c r="I59" s="165"/>
      <c r="J59" s="165"/>
    </row>
    <row r="60" spans="2:10" s="162" customFormat="1" ht="9.75" customHeight="1" x14ac:dyDescent="0.2">
      <c r="B60" s="199"/>
      <c r="C60" s="163"/>
      <c r="D60" s="163"/>
      <c r="E60" s="163"/>
      <c r="F60" s="164"/>
      <c r="I60" s="165"/>
      <c r="J60" s="165"/>
    </row>
    <row r="61" spans="2:10" s="162" customFormat="1" x14ac:dyDescent="0.2">
      <c r="B61" s="199"/>
      <c r="C61" s="163"/>
      <c r="D61" s="163"/>
      <c r="E61" s="163"/>
      <c r="F61" s="164"/>
      <c r="I61" s="165"/>
      <c r="J61" s="165"/>
    </row>
    <row r="62" spans="2:10" s="162" customFormat="1" ht="9.75" customHeight="1" x14ac:dyDescent="0.2">
      <c r="B62" s="199"/>
      <c r="C62" s="163"/>
      <c r="D62" s="163"/>
      <c r="E62" s="163"/>
      <c r="F62" s="164"/>
      <c r="I62" s="165"/>
      <c r="J62" s="165"/>
    </row>
    <row r="63" spans="2:10" s="162" customFormat="1" ht="9.75" customHeight="1" x14ac:dyDescent="0.2">
      <c r="B63" s="199"/>
      <c r="C63" s="163"/>
      <c r="D63" s="163"/>
      <c r="E63" s="163"/>
      <c r="F63" s="164"/>
      <c r="I63" s="165"/>
      <c r="J63" s="165"/>
    </row>
    <row r="64" spans="2:10" s="162" customFormat="1" ht="9.75" customHeight="1" x14ac:dyDescent="0.2">
      <c r="B64" s="199"/>
      <c r="C64" s="163"/>
      <c r="D64" s="163"/>
      <c r="E64" s="163"/>
      <c r="F64" s="164"/>
      <c r="I64" s="165"/>
      <c r="J64" s="165"/>
    </row>
    <row r="65" spans="2:10" s="162" customFormat="1" ht="9.75" customHeight="1" x14ac:dyDescent="0.2">
      <c r="B65" s="199"/>
      <c r="C65" s="163"/>
      <c r="D65" s="163"/>
      <c r="E65" s="163"/>
      <c r="F65" s="164"/>
      <c r="G65" s="167"/>
      <c r="H65" s="167"/>
      <c r="I65" s="165"/>
      <c r="J65" s="165"/>
    </row>
    <row r="66" spans="2:10" s="162" customFormat="1" ht="9.75" customHeight="1" x14ac:dyDescent="0.2">
      <c r="B66" s="199"/>
      <c r="C66" s="163"/>
      <c r="D66" s="163"/>
      <c r="E66" s="163"/>
      <c r="F66" s="164"/>
      <c r="G66" s="167"/>
      <c r="H66" s="167"/>
      <c r="I66" s="165"/>
      <c r="J66" s="165"/>
    </row>
    <row r="67" spans="2:10" s="162" customFormat="1" ht="9.75" customHeight="1" x14ac:dyDescent="0.2">
      <c r="B67" s="199"/>
      <c r="C67" s="163"/>
      <c r="D67" s="163"/>
      <c r="E67" s="163"/>
      <c r="F67" s="164"/>
      <c r="G67" s="167"/>
      <c r="H67" s="167"/>
      <c r="I67" s="165"/>
      <c r="J67" s="165"/>
    </row>
    <row r="68" spans="2:10" s="162" customFormat="1" ht="9.75" customHeight="1" x14ac:dyDescent="0.2">
      <c r="B68" s="199"/>
      <c r="C68" s="163"/>
      <c r="D68" s="163"/>
      <c r="E68" s="163"/>
      <c r="F68" s="164"/>
      <c r="G68" s="167"/>
      <c r="H68" s="167"/>
      <c r="I68" s="165"/>
      <c r="J68" s="165"/>
    </row>
    <row r="69" spans="2:10" s="162" customFormat="1" ht="9.75" customHeight="1" x14ac:dyDescent="0.2">
      <c r="B69" s="199"/>
      <c r="C69" s="163"/>
      <c r="D69" s="163"/>
      <c r="E69" s="163"/>
      <c r="F69" s="164"/>
      <c r="G69" s="167"/>
      <c r="H69" s="167"/>
      <c r="I69" s="165"/>
      <c r="J69" s="165"/>
    </row>
    <row r="70" spans="2:10" s="162" customFormat="1" ht="15.75" customHeight="1" x14ac:dyDescent="0.2">
      <c r="B70" s="199"/>
      <c r="C70" s="163"/>
      <c r="D70" s="163"/>
      <c r="E70" s="163"/>
      <c r="F70" s="164"/>
      <c r="G70" s="167"/>
      <c r="H70" s="167"/>
      <c r="I70" s="165"/>
      <c r="J70" s="165"/>
    </row>
    <row r="71" spans="2:10" s="162" customFormat="1" ht="9.75" customHeight="1" x14ac:dyDescent="0.2">
      <c r="B71" s="199"/>
      <c r="C71" s="163"/>
      <c r="D71" s="163"/>
      <c r="E71" s="163"/>
      <c r="F71" s="164"/>
      <c r="G71" s="170"/>
      <c r="H71" s="170"/>
      <c r="I71" s="165"/>
      <c r="J71" s="165"/>
    </row>
    <row r="72" spans="2:10" s="162" customFormat="1" ht="9.75" customHeight="1" x14ac:dyDescent="0.2">
      <c r="B72" s="199"/>
      <c r="C72" s="163"/>
      <c r="D72" s="163"/>
      <c r="E72" s="163"/>
      <c r="F72" s="164"/>
      <c r="G72" s="170"/>
      <c r="H72" s="170"/>
      <c r="I72" s="165"/>
      <c r="J72" s="165"/>
    </row>
    <row r="73" spans="2:10" s="162" customFormat="1" ht="9.75" customHeight="1" x14ac:dyDescent="0.2">
      <c r="B73" s="199"/>
      <c r="C73" s="163"/>
      <c r="D73" s="163"/>
      <c r="E73" s="163"/>
      <c r="F73" s="164"/>
      <c r="G73" s="170"/>
      <c r="H73" s="171"/>
      <c r="I73" s="165"/>
      <c r="J73" s="165"/>
    </row>
    <row r="74" spans="2:10" s="162" customFormat="1" ht="9.75" customHeight="1" x14ac:dyDescent="0.2">
      <c r="B74" s="199"/>
      <c r="C74" s="163"/>
      <c r="D74" s="163"/>
      <c r="E74" s="163"/>
      <c r="F74" s="164"/>
      <c r="G74" s="170"/>
      <c r="H74" s="171"/>
      <c r="I74" s="165"/>
      <c r="J74" s="165"/>
    </row>
    <row r="75" spans="2:10" s="162" customFormat="1" ht="9.75" customHeight="1" x14ac:dyDescent="0.2">
      <c r="B75" s="199"/>
      <c r="C75" s="163"/>
      <c r="D75" s="163"/>
      <c r="E75" s="163"/>
      <c r="F75" s="164"/>
      <c r="G75" s="170"/>
      <c r="H75" s="170"/>
      <c r="I75" s="165"/>
      <c r="J75" s="165"/>
    </row>
    <row r="76" spans="2:10" s="162" customFormat="1" ht="9.75" customHeight="1" x14ac:dyDescent="0.2">
      <c r="B76" s="199"/>
      <c r="C76" s="163"/>
      <c r="D76" s="163"/>
      <c r="E76" s="163"/>
      <c r="F76" s="164"/>
      <c r="G76" s="170"/>
      <c r="H76" s="170"/>
      <c r="I76" s="165"/>
      <c r="J76" s="165"/>
    </row>
    <row r="77" spans="2:10" s="162" customFormat="1" ht="9.75" customHeight="1" x14ac:dyDescent="0.2">
      <c r="B77" s="199"/>
      <c r="C77" s="163"/>
      <c r="D77" s="163"/>
      <c r="E77" s="163"/>
      <c r="F77" s="164"/>
      <c r="G77" s="170"/>
      <c r="H77" s="170"/>
      <c r="I77" s="165"/>
      <c r="J77" s="165"/>
    </row>
    <row r="78" spans="2:10" s="162" customFormat="1" ht="9.75" customHeight="1" x14ac:dyDescent="0.2">
      <c r="B78" s="199"/>
      <c r="C78" s="163"/>
      <c r="D78" s="163"/>
      <c r="E78" s="163"/>
      <c r="F78" s="164"/>
      <c r="G78" s="170"/>
      <c r="H78" s="170"/>
      <c r="I78" s="165"/>
      <c r="J78" s="165"/>
    </row>
    <row r="79" spans="2:10" s="162" customFormat="1" ht="9.75" customHeight="1" x14ac:dyDescent="0.2">
      <c r="B79" s="199"/>
      <c r="C79" s="163"/>
      <c r="D79" s="163"/>
      <c r="E79" s="163"/>
      <c r="F79" s="164"/>
      <c r="G79" s="167"/>
      <c r="H79" s="167"/>
      <c r="I79" s="165"/>
      <c r="J79" s="165"/>
    </row>
    <row r="80" spans="2:10" s="162" customFormat="1" ht="9.75" customHeight="1" x14ac:dyDescent="0.2">
      <c r="B80" s="199"/>
      <c r="C80" s="163"/>
      <c r="D80" s="163"/>
      <c r="E80" s="163"/>
      <c r="F80" s="164"/>
      <c r="G80" s="167"/>
      <c r="H80" s="167"/>
      <c r="I80" s="165"/>
      <c r="J80" s="165"/>
    </row>
    <row r="81" spans="2:10" s="162" customFormat="1" ht="9.75" customHeight="1" x14ac:dyDescent="0.2">
      <c r="B81" s="199"/>
      <c r="C81" s="163"/>
      <c r="D81" s="163"/>
      <c r="E81" s="163"/>
      <c r="F81" s="164"/>
      <c r="G81" s="167"/>
      <c r="H81" s="167"/>
      <c r="I81" s="165"/>
      <c r="J81" s="165"/>
    </row>
    <row r="82" spans="2:10" s="162" customFormat="1" ht="9.75" customHeight="1" x14ac:dyDescent="0.2">
      <c r="B82" s="199"/>
      <c r="C82" s="163"/>
      <c r="D82" s="163"/>
      <c r="E82" s="163"/>
      <c r="F82" s="164"/>
      <c r="I82" s="165"/>
      <c r="J82" s="165"/>
    </row>
    <row r="83" spans="2:10" s="162" customFormat="1" ht="9.75" customHeight="1" x14ac:dyDescent="0.2">
      <c r="B83" s="199"/>
      <c r="C83" s="163"/>
      <c r="D83" s="163"/>
      <c r="E83" s="163"/>
      <c r="F83" s="164"/>
      <c r="I83" s="165"/>
      <c r="J83" s="165"/>
    </row>
    <row r="84" spans="2:10" s="162" customFormat="1" ht="9.75" customHeight="1" x14ac:dyDescent="0.2">
      <c r="B84" s="200"/>
      <c r="C84" s="172"/>
      <c r="D84" s="172"/>
      <c r="E84" s="172"/>
      <c r="F84" s="173"/>
      <c r="G84" s="174"/>
      <c r="H84" s="174"/>
      <c r="I84" s="175"/>
      <c r="J84" s="175"/>
    </row>
    <row r="696" spans="6:6" x14ac:dyDescent="0.2">
      <c r="F696" s="158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79" customWidth="1"/>
    <col min="7" max="10" width="35" style="3" customWidth="1"/>
    <col min="11" max="11" width="11.42578125" style="5"/>
    <col min="12" max="18" width="11.42578125" style="3"/>
  </cols>
  <sheetData>
    <row r="1" spans="1:18" s="162" customFormat="1" ht="25.5" x14ac:dyDescent="0.2">
      <c r="A1" s="180"/>
      <c r="B1" s="177" t="s">
        <v>14</v>
      </c>
      <c r="C1" s="177"/>
      <c r="D1" s="177"/>
      <c r="E1" s="177"/>
      <c r="F1" s="178" t="s">
        <v>1010</v>
      </c>
      <c r="G1" s="177" t="s">
        <v>1011</v>
      </c>
      <c r="H1" s="177" t="s">
        <v>0</v>
      </c>
      <c r="I1" s="177"/>
      <c r="J1" s="177"/>
      <c r="K1" s="181"/>
      <c r="L1" s="182"/>
      <c r="M1" s="182"/>
      <c r="N1" s="182"/>
      <c r="O1" s="182"/>
      <c r="P1" s="182"/>
      <c r="Q1" s="182"/>
      <c r="R1" s="183" t="s">
        <v>17</v>
      </c>
    </row>
    <row r="3" spans="1:18" ht="25.5" customHeight="1" x14ac:dyDescent="0.2">
      <c r="A3" s="2" t="s">
        <v>3</v>
      </c>
      <c r="B3" s="3" t="s">
        <v>15</v>
      </c>
      <c r="K3" s="216" t="s">
        <v>792</v>
      </c>
      <c r="L3" s="214"/>
      <c r="M3" s="214"/>
      <c r="N3" s="214"/>
      <c r="O3" s="214"/>
      <c r="P3" s="214"/>
      <c r="Q3" s="214"/>
      <c r="R3" s="215"/>
    </row>
    <row r="5" spans="1:18" ht="25.5" customHeight="1" x14ac:dyDescent="0.2">
      <c r="A5" s="2" t="s">
        <v>6</v>
      </c>
      <c r="B5" s="3" t="s">
        <v>4</v>
      </c>
      <c r="D5" s="184" t="s">
        <v>1012</v>
      </c>
      <c r="K5" s="216" t="s">
        <v>793</v>
      </c>
      <c r="L5" s="214"/>
      <c r="M5" s="214"/>
      <c r="N5" s="214"/>
      <c r="O5" s="214"/>
      <c r="P5" s="214"/>
      <c r="Q5" s="214"/>
      <c r="R5" s="215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84" t="s">
        <v>1013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16" t="s">
        <v>32</v>
      </c>
      <c r="L11" s="214"/>
      <c r="M11" s="214"/>
      <c r="N11" s="214"/>
      <c r="O11" s="214"/>
      <c r="P11" s="214"/>
      <c r="Q11" s="214"/>
      <c r="R11" s="215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794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795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796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16" t="s">
        <v>797</v>
      </c>
      <c r="L24" s="214"/>
      <c r="M24" s="214"/>
      <c r="N24" s="214"/>
      <c r="O24" s="214"/>
      <c r="P24" s="214"/>
      <c r="Q24" s="214"/>
      <c r="R24" s="215"/>
    </row>
    <row r="26" spans="1:18" x14ac:dyDescent="0.2">
      <c r="A26" s="2">
        <v>11</v>
      </c>
      <c r="B26" s="3" t="s">
        <v>27</v>
      </c>
      <c r="K26" s="21" t="s">
        <v>798</v>
      </c>
    </row>
    <row r="28" spans="1:18" x14ac:dyDescent="0.2">
      <c r="A28" s="2">
        <v>12</v>
      </c>
      <c r="B28" s="3" t="s">
        <v>28</v>
      </c>
      <c r="K28" s="213"/>
      <c r="L28" s="214"/>
      <c r="M28" s="214"/>
      <c r="N28" s="214"/>
      <c r="O28" s="214"/>
      <c r="P28" s="214"/>
      <c r="Q28" s="214"/>
      <c r="R28" s="215"/>
    </row>
    <row r="103" spans="11:11" x14ac:dyDescent="0.2">
      <c r="K103" s="22" t="s">
        <v>792</v>
      </c>
    </row>
    <row r="105" spans="11:11" x14ac:dyDescent="0.2">
      <c r="K105" s="22" t="s">
        <v>793</v>
      </c>
    </row>
    <row r="109" spans="11:11" x14ac:dyDescent="0.2">
      <c r="K109" s="22" t="s">
        <v>95</v>
      </c>
    </row>
    <row r="111" spans="11:11" x14ac:dyDescent="0.2">
      <c r="K111" s="22" t="s">
        <v>96</v>
      </c>
    </row>
    <row r="113" spans="11:11" x14ac:dyDescent="0.2">
      <c r="K113" s="22" t="s">
        <v>794</v>
      </c>
    </row>
    <row r="115" spans="11:11" x14ac:dyDescent="0.2">
      <c r="K115" s="22" t="s">
        <v>795</v>
      </c>
    </row>
    <row r="117" spans="11:11" x14ac:dyDescent="0.2">
      <c r="K117" s="22" t="s">
        <v>796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797</v>
      </c>
    </row>
    <row r="126" spans="11:11" x14ac:dyDescent="0.2">
      <c r="K126" s="22" t="s">
        <v>798</v>
      </c>
    </row>
    <row r="203" spans="11:11" x14ac:dyDescent="0.2">
      <c r="K203" s="22" t="s">
        <v>792</v>
      </c>
    </row>
    <row r="205" spans="11:11" x14ac:dyDescent="0.2">
      <c r="K205" s="22" t="s">
        <v>793</v>
      </c>
    </row>
    <row r="209" spans="11:11" x14ac:dyDescent="0.2">
      <c r="K209" s="22" t="s">
        <v>99</v>
      </c>
    </row>
    <row r="211" spans="11:11" x14ac:dyDescent="0.2">
      <c r="K211" s="22" t="s">
        <v>100</v>
      </c>
    </row>
    <row r="213" spans="11:11" x14ac:dyDescent="0.2">
      <c r="K213" s="22" t="s">
        <v>794</v>
      </c>
    </row>
    <row r="215" spans="11:11" x14ac:dyDescent="0.2">
      <c r="K215" s="22" t="s">
        <v>795</v>
      </c>
    </row>
    <row r="217" spans="11:11" x14ac:dyDescent="0.2">
      <c r="K217" s="22" t="s">
        <v>796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797</v>
      </c>
    </row>
    <row r="226" spans="11:11" x14ac:dyDescent="0.2">
      <c r="K226" s="22" t="s">
        <v>798</v>
      </c>
    </row>
    <row r="303" spans="11:11" x14ac:dyDescent="0.2">
      <c r="K303" s="22" t="s">
        <v>792</v>
      </c>
    </row>
    <row r="305" spans="11:11" x14ac:dyDescent="0.2">
      <c r="K305" s="22" t="s">
        <v>793</v>
      </c>
    </row>
    <row r="309" spans="11:11" x14ac:dyDescent="0.2">
      <c r="K309" s="22" t="s">
        <v>101</v>
      </c>
    </row>
    <row r="311" spans="11:11" x14ac:dyDescent="0.2">
      <c r="K311" s="22" t="s">
        <v>102</v>
      </c>
    </row>
    <row r="313" spans="11:11" x14ac:dyDescent="0.2">
      <c r="K313" s="22" t="s">
        <v>794</v>
      </c>
    </row>
    <row r="315" spans="11:11" x14ac:dyDescent="0.2">
      <c r="K315" s="22" t="s">
        <v>795</v>
      </c>
    </row>
    <row r="317" spans="11:11" x14ac:dyDescent="0.2">
      <c r="K317" s="22" t="s">
        <v>796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797</v>
      </c>
    </row>
    <row r="326" spans="11:11" x14ac:dyDescent="0.2">
      <c r="K326" s="22" t="s">
        <v>798</v>
      </c>
    </row>
    <row r="403" spans="11:11" x14ac:dyDescent="0.2">
      <c r="K403" s="22" t="s">
        <v>792</v>
      </c>
    </row>
    <row r="405" spans="11:11" x14ac:dyDescent="0.2">
      <c r="K405" s="22" t="s">
        <v>793</v>
      </c>
    </row>
    <row r="409" spans="11:11" x14ac:dyDescent="0.2">
      <c r="K409" s="22" t="s">
        <v>103</v>
      </c>
    </row>
    <row r="411" spans="11:11" x14ac:dyDescent="0.2">
      <c r="K411" s="22" t="s">
        <v>104</v>
      </c>
    </row>
    <row r="413" spans="11:11" x14ac:dyDescent="0.2">
      <c r="K413" s="22" t="s">
        <v>794</v>
      </c>
    </row>
    <row r="415" spans="11:11" x14ac:dyDescent="0.2">
      <c r="K415" s="22" t="s">
        <v>795</v>
      </c>
    </row>
    <row r="417" spans="11:11" x14ac:dyDescent="0.2">
      <c r="K417" s="22" t="s">
        <v>796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797</v>
      </c>
    </row>
    <row r="426" spans="11:11" x14ac:dyDescent="0.2">
      <c r="K426" s="22" t="s">
        <v>798</v>
      </c>
    </row>
    <row r="503" spans="11:11" x14ac:dyDescent="0.2">
      <c r="K503" s="22" t="s">
        <v>792</v>
      </c>
    </row>
    <row r="505" spans="11:11" x14ac:dyDescent="0.2">
      <c r="K505" s="22" t="s">
        <v>793</v>
      </c>
    </row>
    <row r="509" spans="11:11" x14ac:dyDescent="0.2">
      <c r="K509" s="22" t="s">
        <v>105</v>
      </c>
    </row>
    <row r="511" spans="11:11" x14ac:dyDescent="0.2">
      <c r="K511" s="22" t="s">
        <v>106</v>
      </c>
    </row>
    <row r="513" spans="11:11" x14ac:dyDescent="0.2">
      <c r="K513" s="22" t="s">
        <v>794</v>
      </c>
    </row>
    <row r="515" spans="11:11" x14ac:dyDescent="0.2">
      <c r="K515" s="22" t="s">
        <v>795</v>
      </c>
    </row>
    <row r="517" spans="11:11" x14ac:dyDescent="0.2">
      <c r="K517" s="22" t="s">
        <v>796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797</v>
      </c>
    </row>
    <row r="526" spans="11:11" x14ac:dyDescent="0.2">
      <c r="K526" s="22" t="s">
        <v>798</v>
      </c>
    </row>
    <row r="603" spans="11:11" x14ac:dyDescent="0.2">
      <c r="K603" s="22" t="s">
        <v>792</v>
      </c>
    </row>
    <row r="605" spans="11:11" x14ac:dyDescent="0.2">
      <c r="K605" s="22" t="s">
        <v>793</v>
      </c>
    </row>
    <row r="609" spans="11:11" x14ac:dyDescent="0.2">
      <c r="K609" s="22" t="s">
        <v>788</v>
      </c>
    </row>
    <row r="611" spans="11:11" x14ac:dyDescent="0.2">
      <c r="K611" s="22" t="s">
        <v>789</v>
      </c>
    </row>
    <row r="613" spans="11:11" x14ac:dyDescent="0.2">
      <c r="K613" s="22" t="s">
        <v>794</v>
      </c>
    </row>
    <row r="615" spans="11:11" x14ac:dyDescent="0.2">
      <c r="K615" s="22" t="s">
        <v>795</v>
      </c>
    </row>
    <row r="617" spans="11:11" x14ac:dyDescent="0.2">
      <c r="K617" s="22" t="s">
        <v>796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797</v>
      </c>
    </row>
    <row r="626" spans="11:11" x14ac:dyDescent="0.2">
      <c r="K626" s="22" t="s">
        <v>798</v>
      </c>
    </row>
    <row r="703" spans="11:11" x14ac:dyDescent="0.2">
      <c r="K703" s="22" t="s">
        <v>792</v>
      </c>
    </row>
    <row r="705" spans="11:11" x14ac:dyDescent="0.2">
      <c r="K705" s="22" t="s">
        <v>793</v>
      </c>
    </row>
    <row r="709" spans="11:11" x14ac:dyDescent="0.2">
      <c r="K709" s="22" t="s">
        <v>790</v>
      </c>
    </row>
    <row r="711" spans="11:11" x14ac:dyDescent="0.2">
      <c r="K711" s="22" t="s">
        <v>791</v>
      </c>
    </row>
    <row r="713" spans="11:11" x14ac:dyDescent="0.2">
      <c r="K713" s="22" t="s">
        <v>794</v>
      </c>
    </row>
    <row r="715" spans="11:11" x14ac:dyDescent="0.2">
      <c r="K715" s="22" t="s">
        <v>795</v>
      </c>
    </row>
    <row r="717" spans="11:11" x14ac:dyDescent="0.2">
      <c r="K717" s="22" t="s">
        <v>796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797</v>
      </c>
    </row>
    <row r="726" spans="11:11" x14ac:dyDescent="0.2">
      <c r="K726" s="22" t="s">
        <v>798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CDPGF6</vt:lpstr>
      <vt:lpstr>CDPGF9</vt:lpstr>
      <vt:lpstr>CDPGF10</vt:lpstr>
      <vt:lpstr>CODELOT</vt:lpstr>
      <vt:lpstr>DATEVALEUR</vt:lpstr>
      <vt:lpstr>CDPGF10!Impression_des_titres</vt:lpstr>
      <vt:lpstr>CDPGF6!Impression_des_titres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CDPGF6!Zone_d_impression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2026-03-15T13:25:00Z</dcterms:modified>
</cp:coreProperties>
</file>